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Llamado xx05.2024 Varias tareas de mantenimiento/03 Pliego/Sección 3/GRUPO A/"/>
    </mc:Choice>
  </mc:AlternateContent>
  <xr:revisionPtr revIDLastSave="262" documentId="13_ncr:1_{218D8735-C7AB-4C40-9A29-DF05E78AE932}" xr6:coauthVersionLast="47" xr6:coauthVersionMax="47" xr10:uidLastSave="{E232A477-6748-4482-9F0B-1A9219DA652F}"/>
  <bookViews>
    <workbookView xWindow="-120" yWindow="-120" windowWidth="29040" windowHeight="15840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generico'!$B$2:$G$101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</calcChain>
</file>

<file path=xl/sharedStrings.xml><?xml version="1.0" encoding="utf-8"?>
<sst xmlns="http://schemas.openxmlformats.org/spreadsheetml/2006/main" count="270" uniqueCount="198">
  <si>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</si>
  <si>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Area construida</t>
  </si>
  <si>
    <t xml:space="preserve"> xx m2</t>
  </si>
  <si>
    <t>% incidencia s/precio total</t>
  </si>
  <si>
    <t>xx%</t>
  </si>
  <si>
    <t xml:space="preserve">AREAS  CUBIERTAS EXTERIORES ( galerías) </t>
  </si>
  <si>
    <t xml:space="preserve">Area construida </t>
  </si>
  <si>
    <t>xx m2</t>
  </si>
  <si>
    <t>ESPACIOS EXTERIORES</t>
  </si>
  <si>
    <t xml:space="preserve">Area de intervención </t>
  </si>
  <si>
    <t>3 m2</t>
  </si>
  <si>
    <t>%  incidencia s/ precio total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</si>
  <si>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</si>
  <si>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</si>
  <si>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</si>
  <si>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</si>
  <si>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</si>
  <si>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</si>
  <si>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</si>
  <si>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</si>
  <si>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</si>
  <si>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</si>
  <si>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</si>
  <si>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</si>
  <si>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IMPLANTACION EN OBRA</t>
  </si>
  <si>
    <t>1.1</t>
  </si>
  <si>
    <t>PREPARACION DEL TERRENO</t>
  </si>
  <si>
    <t>1,1,8</t>
  </si>
  <si>
    <t xml:space="preserve">Fletes de implantación </t>
  </si>
  <si>
    <t>global</t>
  </si>
  <si>
    <t>1.2</t>
  </si>
  <si>
    <t>CONSTRUCCIONES PROVISORIAS</t>
  </si>
  <si>
    <t>1.2.1</t>
  </si>
  <si>
    <t xml:space="preserve">Vallado  </t>
  </si>
  <si>
    <t>ml</t>
  </si>
  <si>
    <t>1.2.9</t>
  </si>
  <si>
    <t>Alquiler baño quimico</t>
  </si>
  <si>
    <t>2.00</t>
  </si>
  <si>
    <t>MOVIMIENTO DE TIERRA</t>
  </si>
  <si>
    <t>2,1,11</t>
  </si>
  <si>
    <t>Zanjas y pozos</t>
  </si>
  <si>
    <t>m3</t>
  </si>
  <si>
    <t>4.00</t>
  </si>
  <si>
    <t xml:space="preserve">DEMOLICIONES </t>
  </si>
  <si>
    <t>Picado de contrapisos y pavimentos interiores</t>
  </si>
  <si>
    <t>m2</t>
  </si>
  <si>
    <t xml:space="preserve">Picado de revoques interiores </t>
  </si>
  <si>
    <t>Picado de revoques exteriores</t>
  </si>
  <si>
    <t>Retiro de artefactos sanitarios</t>
  </si>
  <si>
    <t>unidad</t>
  </si>
  <si>
    <t>Retiro de instalación sanitaria</t>
  </si>
  <si>
    <t>CONTRAPISOS</t>
  </si>
  <si>
    <t>Sobre terreno</t>
  </si>
  <si>
    <t>Contrapiso hormigón de balasto (en baños espesor 10 cm)</t>
  </si>
  <si>
    <t>9.00</t>
  </si>
  <si>
    <t>REVESTIMIENTOS</t>
  </si>
  <si>
    <t>9.1</t>
  </si>
  <si>
    <t>PARAMENTOS VERTICALES</t>
  </si>
  <si>
    <t>9.1.1</t>
  </si>
  <si>
    <t>REVESTIMIENTOS INTERIORES</t>
  </si>
  <si>
    <t>9,1,1,1</t>
  </si>
  <si>
    <t xml:space="preserve">Reparacion de revoques interiores </t>
  </si>
  <si>
    <t>9,1,1,10</t>
  </si>
  <si>
    <r>
      <rPr>
        <sz val="12"/>
        <color rgb="FF000000"/>
        <rFont val="Arial"/>
      </rPr>
      <t>Revestimiento ceramicos</t>
    </r>
    <r>
      <rPr>
        <sz val="12"/>
        <color rgb="FFFF0000"/>
        <rFont val="Arial"/>
      </rPr>
      <t xml:space="preserve"> (30x30)</t>
    </r>
  </si>
  <si>
    <t>9.1.2</t>
  </si>
  <si>
    <t>REVESTIMIENTOS EXTERIORES</t>
  </si>
  <si>
    <t>9,1,2,1</t>
  </si>
  <si>
    <t>Reparación de revoques exteriores</t>
  </si>
  <si>
    <t>9.1.3</t>
  </si>
  <si>
    <t>VARIOS</t>
  </si>
  <si>
    <t>9,1,3,2</t>
  </si>
  <si>
    <t>Buña de aluminio U 1x1</t>
  </si>
  <si>
    <t>9.3</t>
  </si>
  <si>
    <t xml:space="preserve">PAVIMENTOS </t>
  </si>
  <si>
    <t>9.3.1</t>
  </si>
  <si>
    <t>Pavimentos Interiores</t>
  </si>
  <si>
    <t>9,3,1,2</t>
  </si>
  <si>
    <r>
      <rPr>
        <sz val="12"/>
        <color rgb="FF000000"/>
        <rFont val="Arial"/>
      </rPr>
      <t>Baldosa monolitica gris mara</t>
    </r>
    <r>
      <rPr>
        <sz val="12"/>
        <color rgb="FFFF0000"/>
        <rFont val="Arial"/>
      </rPr>
      <t>(30x30)</t>
    </r>
  </si>
  <si>
    <t>9,3,1,14</t>
  </si>
  <si>
    <r>
      <rPr>
        <sz val="12"/>
        <color rgb="FF000000"/>
        <rFont val="Arial"/>
      </rPr>
      <t xml:space="preserve">Zócalo monolítico gris mara </t>
    </r>
    <r>
      <rPr>
        <sz val="12"/>
        <color rgb="FFFF0000"/>
        <rFont val="Arial"/>
      </rPr>
      <t xml:space="preserve"> (h=10cm)</t>
    </r>
  </si>
  <si>
    <t>10.2</t>
  </si>
  <si>
    <t>CUBIERTAS LIVIANAS</t>
  </si>
  <si>
    <t>10,2,7</t>
  </si>
  <si>
    <t>Canalón de desagüe galvanizado</t>
  </si>
  <si>
    <t>11.00</t>
  </si>
  <si>
    <t xml:space="preserve"> CARPINTERIA</t>
  </si>
  <si>
    <t>Reparación de aberturas existentes</t>
  </si>
  <si>
    <t>15.00</t>
  </si>
  <si>
    <t>VIDRIOS-ESPEJOS</t>
  </si>
  <si>
    <t>Tipo Vx - Espejo baño (0,50x0,70)</t>
  </si>
  <si>
    <t>17.00</t>
  </si>
  <si>
    <t>PINTURA</t>
  </si>
  <si>
    <t>17.1</t>
  </si>
  <si>
    <t>PINTURA SOBRE MAMPOSTERÍA, HORMIGÓN  Y YESO</t>
  </si>
  <si>
    <t>Mampostería interior</t>
  </si>
  <si>
    <t>17,1,2</t>
  </si>
  <si>
    <t xml:space="preserve">Sellador- Fijador al agua </t>
  </si>
  <si>
    <t>17,1,8</t>
  </si>
  <si>
    <t>Pintura látex antihongos</t>
  </si>
  <si>
    <t>Mampostería exterior</t>
  </si>
  <si>
    <t>17,1,12</t>
  </si>
  <si>
    <t>Imprimación sobre revoques exteriores</t>
  </si>
  <si>
    <t>17,1,18</t>
  </si>
  <si>
    <t>Pintura látex al agua antialgas</t>
  </si>
  <si>
    <t>18.00</t>
  </si>
  <si>
    <t>INSTALACION SANITARIA</t>
  </si>
  <si>
    <t>18.1</t>
  </si>
  <si>
    <t>RED DE DESAGÜES</t>
  </si>
  <si>
    <t>18,1,3</t>
  </si>
  <si>
    <t>CI 60x60 con sifon desconector</t>
  </si>
  <si>
    <t>18,1,6</t>
  </si>
  <si>
    <t xml:space="preserve">Caja sifoide </t>
  </si>
  <si>
    <t>18,1,10</t>
  </si>
  <si>
    <t xml:space="preserve">Cañeria de desague primario PVC 63 </t>
  </si>
  <si>
    <t>m</t>
  </si>
  <si>
    <t>18,1,11</t>
  </si>
  <si>
    <t>Cañeria de desague primario PVC 110</t>
  </si>
  <si>
    <t>18,1,13</t>
  </si>
  <si>
    <t>Cañeria de desague pluvial PVC 110 tipo duratop</t>
  </si>
  <si>
    <t>18,1,19</t>
  </si>
  <si>
    <t>Tuberías de ventilación</t>
  </si>
  <si>
    <t>18.2</t>
  </si>
  <si>
    <t>RED DE ABASTECIMIENTO</t>
  </si>
  <si>
    <t>18,2,2</t>
  </si>
  <si>
    <t xml:space="preserve">Instalacion de abastecimiento de agua fria </t>
  </si>
  <si>
    <t>18.3</t>
  </si>
  <si>
    <t>APARATOS SANITARIOS,GRIFERIAS Y ACCESORIOS</t>
  </si>
  <si>
    <t>18,3,1</t>
  </si>
  <si>
    <t>Inodoro con tapa</t>
  </si>
  <si>
    <t>18,3,4</t>
  </si>
  <si>
    <t xml:space="preserve">Cisterna exterior </t>
  </si>
  <si>
    <t>18,3,9</t>
  </si>
  <si>
    <t xml:space="preserve">Grifería  pressmatic docol antibandalica </t>
  </si>
  <si>
    <t>18,3,13</t>
  </si>
  <si>
    <t xml:space="preserve">Portarrollo </t>
  </si>
  <si>
    <t>18,3,14</t>
  </si>
  <si>
    <t xml:space="preserve">Percha </t>
  </si>
  <si>
    <t>18,3,15</t>
  </si>
  <si>
    <t>Dispensador toallas de papel</t>
  </si>
  <si>
    <t>18,3,16</t>
  </si>
  <si>
    <t>Jabonera</t>
  </si>
  <si>
    <t>21.00</t>
  </si>
  <si>
    <t>INSTALACION ELECTRICA</t>
  </si>
  <si>
    <t>Canalizaciones aparentes</t>
  </si>
  <si>
    <t>Terminaciones tomas</t>
  </si>
  <si>
    <t>Luminaria tipo Lx (Incluye suministro e instalación)  lamparas led</t>
  </si>
  <si>
    <t>Luminaria tipo Lx (Incluye suministro e instalación) Tubo estanco Tubo adosarmod Acqua 1 tubo x 18W IP65 L 1,2m</t>
  </si>
  <si>
    <t>26.00</t>
  </si>
  <si>
    <t>Técnico Prevencionista</t>
  </si>
  <si>
    <t>Fletes retiro de obra</t>
  </si>
  <si>
    <t>Limpieza final de obra</t>
  </si>
  <si>
    <t>TOTAL</t>
  </si>
  <si>
    <t xml:space="preserve"> </t>
  </si>
  <si>
    <t>INSTRUCCCIONES PARA COMPLETAR DATOS EN EL RUBRADO GENERICO 2018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</si>
  <si>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 y el objeto de las obras</t>
    </r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</si>
  <si>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</si>
  <si>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</si>
  <si>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</si>
  <si>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</si>
  <si>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t xml:space="preserve"> fórmulas del excel)</t>
  </si>
  <si>
    <t>Demolición de muros de ladrillos/ticholos</t>
  </si>
  <si>
    <t>Demolición de muros de piedra</t>
  </si>
  <si>
    <t>Demolición de muros de hormigón ciclópeo</t>
  </si>
  <si>
    <t>Demolición de pilares de hormigón armado</t>
  </si>
  <si>
    <t>Demolición de pilares metálicos estructurales</t>
  </si>
  <si>
    <t>Demolición de losas de hormigón armado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</si>
  <si>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</si>
  <si>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</si>
  <si>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</si>
  <si>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 xml:space="preserve">Para ello copie totalmente una celda en horizontal y haga clik en "Insertar celdas copiadas". Luego indique subíndice y varíe descripción (y cantidad </t>
  </si>
  <si>
    <t>si corersponde)</t>
  </si>
  <si>
    <t>16.00</t>
  </si>
  <si>
    <t>PETREOS</t>
  </si>
  <si>
    <t>Tipo Px - Mesada  (incluye suministro y colocación</t>
  </si>
  <si>
    <t>Tipo P2 - Escalón de marmól</t>
  </si>
  <si>
    <t>16,2,1</t>
  </si>
  <si>
    <t>Tipo P3 - Escalón de granito</t>
  </si>
  <si>
    <t>Tipo Px - Umbral  (incluye suministro y colocación)</t>
  </si>
  <si>
    <t>b) agregue un nuevo número de item correlativo dentro del rubro con el cual se vincula el nuevo ítem</t>
  </si>
  <si>
    <t>Para ello copie totalmente una celda en horizontal y haga click en "Insertar celdas copiadas". Luqgo ponga número correlativo de rubro y varíe descripción,</t>
  </si>
  <si>
    <t>(también unidad y cantidad si corresponde). Verifique que en la fórmula de la  la suma total del rubro 14 quede incluido el nuevo rubro</t>
  </si>
  <si>
    <t>14.00</t>
  </si>
  <si>
    <t>ACERO INOXIDABLE</t>
  </si>
  <si>
    <t>Tipo Aix - Barra fija baño accesible (incluye suministro e instalación)</t>
  </si>
  <si>
    <t>Tipo Aix- Barra móvil baño accesible (incluye suministro e instalación)</t>
  </si>
  <si>
    <t>Tipo Aix- Escurridor (incluye suministro e instalación)</t>
  </si>
  <si>
    <t>Tipo Aix- Campana de extracción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</si>
  <si>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</si>
  <si>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</si>
  <si>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</si>
  <si>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Tipo Aix- Mingitorio (incluye suministro e instalación)</t>
  </si>
  <si>
    <t>Zócalo (incluye suministro e instalación)</t>
  </si>
  <si>
    <t>Protectores de puertas (incluye suministro e instalación)</t>
  </si>
  <si>
    <t>Pileta  acero inoxidable de cocina simple</t>
  </si>
  <si>
    <t>Pileta acero inoxidable de cocina doble</t>
  </si>
  <si>
    <t>Bacha de acero inoxidable</t>
  </si>
  <si>
    <t>Mesada de acero inoxidable</t>
  </si>
  <si>
    <r>
      <rPr>
        <b/>
        <sz val="18"/>
        <color rgb="FFFFFFFF"/>
        <rFont val="Arial"/>
      </rPr>
      <t xml:space="preserve"> RUBRADO OBRA         ESCUELA N°3 - POBLADO 19 DE JUNIO - AVERÍAS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rgb="FFFFFFFF"/>
        <rFont val="Arial"/>
      </rPr>
      <t xml:space="preserve">Area Gestión y Contralor de Obras              </t>
    </r>
    <r>
      <rPr>
        <b/>
        <sz val="14"/>
        <color rgb="FF000000"/>
        <rFont val="Arial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</si>
</sst>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\ _€_-;\-* #,##0\ _€_-;_-* &quot;-&quot;\ _€_-;_-@_-"/>
    <numFmt numFmtId="166" formatCode="_-* #,##0.00\ _€_-;\-* #,##0.00\ _€_-;_-* &quot;-&quot;??\ _€_-;_-@_-"/>
    <numFmt numFmtId="167" formatCode="_(* #,##0_);_(* \(#,##0\);_(* &quot;-&quot;_);_(@_)"/>
    <numFmt numFmtId="168" formatCode="_(&quot;$U&quot;\ * #,##0.00_);_(&quot;$U&quot;\ * \(#,##0.00\);_(&quot;$U&quot;\ * &quot;-&quot;??_);_(@_)"/>
    <numFmt numFmtId="169" formatCode="_(* #,##0.00_);_(* \(#,##0.00\);_(* &quot;-&quot;??_);_(@_)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3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  <font>
      <u/>
      <sz val="12"/>
      <name val="Arial"/>
      <family val="2"/>
    </font>
    <font>
      <b/>
      <sz val="18"/>
      <color rgb="FFFFFFFF"/>
      <name val="Arial"/>
    </font>
    <font>
      <b/>
      <sz val="14"/>
      <color rgb="FFFFFFFF"/>
      <name val="Arial"/>
    </font>
    <font>
      <b/>
      <sz val="14"/>
      <color rgb="FF000000"/>
      <name val="Arial"/>
    </font>
    <font>
      <b/>
      <sz val="18"/>
      <name val="Arial"/>
    </font>
    <font>
      <sz val="12"/>
      <color rgb="FF000000"/>
      <name val="Arial"/>
    </font>
    <font>
      <sz val="12"/>
      <color rgb="FFFF0000"/>
      <name val="Arial"/>
    </font>
    <font>
      <sz val="12"/>
      <name val="Arial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7872">
    <xf numFmtId="173" fontId="0" fillId="0" borderId="0"/>
    <xf numFmtId="0" fontId="2" fillId="0" borderId="0"/>
    <xf numFmtId="169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6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7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59" fillId="0" borderId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5" fontId="6" fillId="0" borderId="0" applyFill="0" applyBorder="0" applyAlignment="0" applyProtection="0"/>
    <xf numFmtId="169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44" fontId="74" fillId="0" borderId="0"/>
    <xf numFmtId="44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44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9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169" fontId="106" fillId="0" borderId="0" applyFont="0" applyFill="0" applyBorder="0" applyAlignment="0" applyProtection="0"/>
    <xf numFmtId="169" fontId="82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0" fontId="105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1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1" fontId="105" fillId="0" borderId="0" applyFont="0" applyFill="0" applyBorder="0" applyAlignment="0" applyProtection="0"/>
  </cellStyleXfs>
  <cellXfs count="301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/>
    <xf numFmtId="10" fontId="62" fillId="0" borderId="0" xfId="17901" applyNumberFormat="1" applyFont="1"/>
    <xf numFmtId="4" fontId="6" fillId="0" borderId="0" xfId="17901" applyNumberFormat="1"/>
    <xf numFmtId="0" fontId="105" fillId="0" borderId="0" xfId="47864"/>
    <xf numFmtId="10" fontId="6" fillId="0" borderId="0" xfId="47864" applyNumberFormat="1" applyFont="1"/>
    <xf numFmtId="0" fontId="104" fillId="0" borderId="0" xfId="47868" applyFont="1"/>
    <xf numFmtId="0" fontId="97" fillId="0" borderId="0" xfId="47868" applyFont="1"/>
    <xf numFmtId="4" fontId="110" fillId="0" borderId="0" xfId="0" applyNumberFormat="1" applyFont="1" applyAlignment="1">
      <alignment horizontal="center"/>
    </xf>
    <xf numFmtId="4" fontId="110" fillId="0" borderId="0" xfId="0" applyNumberFormat="1" applyFont="1"/>
    <xf numFmtId="4" fontId="110" fillId="0" borderId="0" xfId="0" applyNumberFormat="1" applyFont="1" applyAlignment="1">
      <alignment horizontal="right"/>
    </xf>
    <xf numFmtId="10" fontId="110" fillId="0" borderId="0" xfId="47864" applyNumberFormat="1" applyFont="1"/>
    <xf numFmtId="0" fontId="110" fillId="0" borderId="0" xfId="47864" applyFont="1"/>
    <xf numFmtId="173" fontId="82" fillId="0" borderId="0" xfId="0" applyFont="1" applyAlignment="1">
      <alignment vertical="center"/>
    </xf>
    <xf numFmtId="173" fontId="112" fillId="0" borderId="0" xfId="0" applyFont="1" applyAlignment="1">
      <alignment horizontal="left" vertical="center" indent="6"/>
    </xf>
    <xf numFmtId="173" fontId="112" fillId="0" borderId="0" xfId="0" applyFont="1" applyAlignment="1">
      <alignment horizontal="left" vertical="center" indent="15"/>
    </xf>
    <xf numFmtId="173" fontId="113" fillId="0" borderId="0" xfId="0" applyFont="1" applyAlignment="1">
      <alignment vertical="center"/>
    </xf>
    <xf numFmtId="173" fontId="114" fillId="0" borderId="0" xfId="0" applyFont="1" applyAlignment="1">
      <alignment vertical="center"/>
    </xf>
    <xf numFmtId="173" fontId="112" fillId="0" borderId="0" xfId="0" applyFont="1" applyAlignment="1">
      <alignment vertical="center"/>
    </xf>
    <xf numFmtId="173" fontId="112" fillId="0" borderId="0" xfId="0" applyFont="1" applyAlignment="1">
      <alignment horizontal="left" vertical="center" indent="9"/>
    </xf>
    <xf numFmtId="173" fontId="112" fillId="0" borderId="0" xfId="0" applyFont="1" applyAlignment="1">
      <alignment horizontal="left" vertical="center" indent="8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50" borderId="31" xfId="0" applyNumberFormat="1" applyFont="1" applyFill="1" applyBorder="1" applyAlignment="1">
      <alignment horizontal="right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8" fillId="52" borderId="25" xfId="47865" applyFont="1" applyFill="1" applyBorder="1" applyAlignment="1">
      <alignment horizontal="center" vertical="center" wrapText="1"/>
    </xf>
    <xf numFmtId="0" fontId="118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0" fillId="53" borderId="27" xfId="47864" applyFont="1" applyFill="1" applyBorder="1"/>
    <xf numFmtId="0" fontId="116" fillId="50" borderId="37" xfId="17901" applyFont="1" applyFill="1" applyBorder="1" applyAlignment="1">
      <alignment horizontal="center"/>
    </xf>
    <xf numFmtId="0" fontId="23" fillId="0" borderId="39" xfId="17901" applyFont="1" applyBorder="1" applyAlignment="1">
      <alignment horizontal="center"/>
    </xf>
    <xf numFmtId="0" fontId="116" fillId="54" borderId="39" xfId="17901" applyFont="1" applyFill="1" applyBorder="1" applyAlignment="1">
      <alignment horizontal="center"/>
    </xf>
    <xf numFmtId="0" fontId="23" fillId="0" borderId="40" xfId="17901" applyFont="1" applyBorder="1" applyAlignment="1">
      <alignment horizontal="center"/>
    </xf>
    <xf numFmtId="208" fontId="110" fillId="0" borderId="41" xfId="47864" applyNumberFormat="1" applyFont="1" applyBorder="1" applyAlignment="1">
      <alignment horizontal="right" indent="1"/>
    </xf>
    <xf numFmtId="4" fontId="23" fillId="51" borderId="39" xfId="0" applyNumberFormat="1" applyFont="1" applyFill="1" applyBorder="1" applyAlignment="1">
      <alignment horizontal="center"/>
    </xf>
    <xf numFmtId="208" fontId="110" fillId="0" borderId="38" xfId="47864" applyNumberFormat="1" applyFont="1" applyBorder="1" applyAlignment="1">
      <alignment horizontal="right" indent="1"/>
    </xf>
    <xf numFmtId="0" fontId="23" fillId="51" borderId="39" xfId="17901" applyFont="1" applyFill="1" applyBorder="1" applyAlignment="1">
      <alignment horizontal="center"/>
    </xf>
    <xf numFmtId="208" fontId="110" fillId="51" borderId="38" xfId="47864" applyNumberFormat="1" applyFont="1" applyFill="1" applyBorder="1" applyAlignment="1">
      <alignment horizontal="right" indent="1"/>
    </xf>
    <xf numFmtId="0" fontId="23" fillId="0" borderId="37" xfId="17901" applyFont="1" applyBorder="1" applyAlignment="1">
      <alignment horizontal="center"/>
    </xf>
    <xf numFmtId="4" fontId="23" fillId="51" borderId="37" xfId="0" applyNumberFormat="1" applyFont="1" applyFill="1" applyBorder="1" applyAlignment="1">
      <alignment horizontal="center"/>
    </xf>
    <xf numFmtId="4" fontId="23" fillId="0" borderId="39" xfId="0" applyNumberFormat="1" applyFont="1" applyBorder="1" applyAlignment="1">
      <alignment horizontal="center"/>
    </xf>
    <xf numFmtId="190" fontId="23" fillId="0" borderId="37" xfId="0" applyNumberFormat="1" applyFont="1" applyBorder="1" applyAlignment="1">
      <alignment horizontal="center"/>
    </xf>
    <xf numFmtId="0" fontId="23" fillId="0" borderId="37" xfId="47870" applyFont="1" applyBorder="1" applyAlignment="1">
      <alignment horizontal="center"/>
    </xf>
    <xf numFmtId="0" fontId="23" fillId="0" borderId="45" xfId="47870" applyFont="1" applyBorder="1" applyAlignment="1">
      <alignment horizontal="center"/>
    </xf>
    <xf numFmtId="4" fontId="23" fillId="0" borderId="37" xfId="17901" applyNumberFormat="1" applyFont="1" applyBorder="1" applyAlignment="1">
      <alignment horizontal="center"/>
    </xf>
    <xf numFmtId="4" fontId="116" fillId="55" borderId="26" xfId="0" applyNumberFormat="1" applyFont="1" applyFill="1" applyBorder="1" applyAlignment="1">
      <alignment horizontal="center"/>
    </xf>
    <xf numFmtId="4" fontId="116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0" fillId="55" borderId="27" xfId="47864" applyFont="1" applyFill="1" applyBorder="1"/>
    <xf numFmtId="0" fontId="116" fillId="57" borderId="37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8" fontId="110" fillId="57" borderId="31" xfId="47864" applyNumberFormat="1" applyFont="1" applyFill="1" applyBorder="1" applyAlignment="1">
      <alignment horizontal="right" indent="1"/>
    </xf>
    <xf numFmtId="3" fontId="23" fillId="50" borderId="31" xfId="47842" applyNumberFormat="1" applyFont="1" applyFill="1" applyBorder="1" applyAlignment="1">
      <alignment horizontal="right"/>
    </xf>
    <xf numFmtId="208" fontId="110" fillId="50" borderId="31" xfId="47864" applyNumberFormat="1" applyFont="1" applyFill="1" applyBorder="1" applyAlignment="1">
      <alignment horizontal="right" indent="1"/>
    </xf>
    <xf numFmtId="3" fontId="116" fillId="53" borderId="26" xfId="0" applyNumberFormat="1" applyFont="1" applyFill="1" applyBorder="1" applyAlignment="1">
      <alignment horizontal="center"/>
    </xf>
    <xf numFmtId="2" fontId="109" fillId="53" borderId="27" xfId="47864" applyNumberFormat="1" applyFont="1" applyFill="1" applyBorder="1" applyAlignment="1">
      <alignment horizontal="center"/>
    </xf>
    <xf numFmtId="4" fontId="109" fillId="53" borderId="27" xfId="47864" applyNumberFormat="1" applyFont="1" applyFill="1" applyBorder="1" applyAlignment="1">
      <alignment horizontal="center"/>
    </xf>
    <xf numFmtId="208" fontId="110" fillId="0" borderId="0" xfId="47864" applyNumberFormat="1" applyFont="1" applyAlignment="1">
      <alignment horizontal="right" indent="1"/>
    </xf>
    <xf numFmtId="0" fontId="118" fillId="52" borderId="52" xfId="47864" applyFont="1" applyFill="1" applyBorder="1" applyAlignment="1">
      <alignment horizontal="center" vertical="center" wrapText="1"/>
    </xf>
    <xf numFmtId="208" fontId="110" fillId="0" borderId="33" xfId="47864" applyNumberFormat="1" applyFont="1" applyBorder="1" applyAlignment="1">
      <alignment horizontal="right" indent="1"/>
    </xf>
    <xf numFmtId="208" fontId="110" fillId="51" borderId="33" xfId="47864" applyNumberFormat="1" applyFont="1" applyFill="1" applyBorder="1" applyAlignment="1">
      <alignment horizontal="right" indent="1"/>
    </xf>
    <xf numFmtId="208" fontId="110" fillId="0" borderId="31" xfId="47864" applyNumberFormat="1" applyFont="1" applyBorder="1" applyAlignment="1">
      <alignment horizontal="right" indent="1"/>
    </xf>
    <xf numFmtId="0" fontId="118" fillId="52" borderId="40" xfId="47864" applyFont="1" applyFill="1" applyBorder="1" applyAlignment="1">
      <alignment horizontal="center" vertical="center" wrapText="1"/>
    </xf>
    <xf numFmtId="0" fontId="110" fillId="53" borderId="53" xfId="47864" applyFont="1" applyFill="1" applyBorder="1"/>
    <xf numFmtId="4" fontId="23" fillId="0" borderId="38" xfId="47842" applyNumberFormat="1" applyFont="1" applyFill="1" applyBorder="1" applyAlignment="1">
      <alignment horizontal="center"/>
    </xf>
    <xf numFmtId="208" fontId="110" fillId="0" borderId="50" xfId="47864" applyNumberFormat="1" applyFont="1" applyBorder="1" applyAlignment="1">
      <alignment horizontal="right" indent="1"/>
    </xf>
    <xf numFmtId="0" fontId="111" fillId="0" borderId="38" xfId="47864" applyFont="1" applyBorder="1"/>
    <xf numFmtId="4" fontId="115" fillId="0" borderId="50" xfId="47864" applyNumberFormat="1" applyFont="1" applyBorder="1" applyAlignment="1">
      <alignment horizontal="center"/>
    </xf>
    <xf numFmtId="0" fontId="116" fillId="50" borderId="32" xfId="17901" applyFont="1" applyFill="1" applyBorder="1"/>
    <xf numFmtId="0" fontId="116" fillId="57" borderId="32" xfId="17901" applyFont="1" applyFill="1" applyBorder="1"/>
    <xf numFmtId="0" fontId="101" fillId="50" borderId="32" xfId="17901" applyFont="1" applyFill="1" applyBorder="1"/>
    <xf numFmtId="4" fontId="116" fillId="50" borderId="32" xfId="0" applyNumberFormat="1" applyFont="1" applyFill="1" applyBorder="1" applyAlignment="1">
      <alignment horizontal="left"/>
    </xf>
    <xf numFmtId="0" fontId="23" fillId="57" borderId="43" xfId="17901" applyFont="1" applyFill="1" applyBorder="1" applyAlignment="1">
      <alignment horizontal="center"/>
    </xf>
    <xf numFmtId="0" fontId="23" fillId="50" borderId="46" xfId="17901" applyFont="1" applyFill="1" applyBorder="1" applyAlignment="1">
      <alignment horizontal="center"/>
    </xf>
    <xf numFmtId="0" fontId="23" fillId="50" borderId="56" xfId="17901" applyFont="1" applyFill="1" applyBorder="1" applyAlignment="1">
      <alignment horizontal="center"/>
    </xf>
    <xf numFmtId="0" fontId="23" fillId="50" borderId="45" xfId="17901" applyFont="1" applyFill="1" applyBorder="1" applyAlignment="1">
      <alignment horizontal="center"/>
    </xf>
    <xf numFmtId="4" fontId="23" fillId="50" borderId="43" xfId="0" applyNumberFormat="1" applyFont="1" applyFill="1" applyBorder="1" applyAlignment="1">
      <alignment horizontal="center"/>
    </xf>
    <xf numFmtId="0" fontId="23" fillId="0" borderId="50" xfId="47864" applyFont="1" applyBorder="1" applyAlignment="1">
      <alignment horizontal="right" indent="1"/>
    </xf>
    <xf numFmtId="4" fontId="110" fillId="53" borderId="28" xfId="47864" applyNumberFormat="1" applyFont="1" applyFill="1" applyBorder="1"/>
    <xf numFmtId="2" fontId="110" fillId="53" borderId="28" xfId="47864" applyNumberFormat="1" applyFont="1" applyFill="1" applyBorder="1" applyAlignment="1">
      <alignment horizontal="right"/>
    </xf>
    <xf numFmtId="2" fontId="110" fillId="57" borderId="44" xfId="47864" applyNumberFormat="1" applyFont="1" applyFill="1" applyBorder="1" applyAlignment="1">
      <alignment horizontal="right" indent="1"/>
    </xf>
    <xf numFmtId="2" fontId="110" fillId="55" borderId="28" xfId="47864" applyNumberFormat="1" applyFont="1" applyFill="1" applyBorder="1"/>
    <xf numFmtId="0" fontId="23" fillId="54" borderId="45" xfId="17901" applyFont="1" applyFill="1" applyBorder="1" applyAlignment="1">
      <alignment horizontal="center"/>
    </xf>
    <xf numFmtId="208" fontId="110" fillId="54" borderId="31" xfId="47864" applyNumberFormat="1" applyFont="1" applyFill="1" applyBorder="1" applyAlignment="1">
      <alignment horizontal="right" indent="1"/>
    </xf>
    <xf numFmtId="2" fontId="110" fillId="54" borderId="44" xfId="47864" applyNumberFormat="1" applyFont="1" applyFill="1" applyBorder="1"/>
    <xf numFmtId="0" fontId="23" fillId="50" borderId="43" xfId="17901" applyFont="1" applyFill="1" applyBorder="1" applyAlignment="1">
      <alignment horizontal="center"/>
    </xf>
    <xf numFmtId="2" fontId="110" fillId="50" borderId="44" xfId="47864" applyNumberFormat="1" applyFont="1" applyFill="1" applyBorder="1" applyAlignment="1">
      <alignment horizontal="right" indent="1"/>
    </xf>
    <xf numFmtId="0" fontId="23" fillId="57" borderId="55" xfId="17901" applyFont="1" applyFill="1" applyBorder="1" applyAlignment="1">
      <alignment horizontal="center"/>
    </xf>
    <xf numFmtId="3" fontId="23" fillId="57" borderId="34" xfId="47842" applyNumberFormat="1" applyFont="1" applyFill="1" applyBorder="1" applyAlignment="1">
      <alignment horizontal="right"/>
    </xf>
    <xf numFmtId="208" fontId="110" fillId="57" borderId="34" xfId="47864" applyNumberFormat="1" applyFont="1" applyFill="1" applyBorder="1" applyAlignment="1">
      <alignment horizontal="right" indent="1"/>
    </xf>
    <xf numFmtId="208" fontId="110" fillId="57" borderId="42" xfId="47864" applyNumberFormat="1" applyFont="1" applyFill="1" applyBorder="1" applyAlignment="1">
      <alignment horizontal="right" indent="1"/>
    </xf>
    <xf numFmtId="208" fontId="110" fillId="50" borderId="34" xfId="47864" applyNumberFormat="1" applyFont="1" applyFill="1" applyBorder="1" applyAlignment="1">
      <alignment horizontal="right" indent="1"/>
    </xf>
    <xf numFmtId="208" fontId="110" fillId="50" borderId="42" xfId="47864" applyNumberFormat="1" applyFont="1" applyFill="1" applyBorder="1" applyAlignment="1">
      <alignment horizontal="right" indent="1"/>
    </xf>
    <xf numFmtId="208" fontId="110" fillId="57" borderId="55" xfId="47864" applyNumberFormat="1" applyFont="1" applyFill="1" applyBorder="1" applyAlignment="1">
      <alignment horizontal="right" indent="1"/>
    </xf>
    <xf numFmtId="2" fontId="116" fillId="57" borderId="37" xfId="17901" applyNumberFormat="1" applyFont="1" applyFill="1" applyBorder="1" applyAlignment="1">
      <alignment horizontal="center"/>
    </xf>
    <xf numFmtId="190" fontId="116" fillId="50" borderId="37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10" fillId="57" borderId="42" xfId="47864" applyNumberFormat="1" applyFont="1" applyFill="1" applyBorder="1" applyAlignment="1">
      <alignment horizontal="right"/>
    </xf>
    <xf numFmtId="0" fontId="110" fillId="57" borderId="34" xfId="47864" applyFont="1" applyFill="1" applyBorder="1" applyAlignment="1">
      <alignment horizontal="right" indent="1"/>
    </xf>
    <xf numFmtId="0" fontId="116" fillId="57" borderId="50" xfId="17901" applyFont="1" applyFill="1" applyBorder="1"/>
    <xf numFmtId="208" fontId="110" fillId="0" borderId="57" xfId="47864" applyNumberFormat="1" applyFont="1" applyBorder="1" applyAlignment="1">
      <alignment horizontal="right" indent="1"/>
    </xf>
    <xf numFmtId="208" fontId="110" fillId="0" borderId="59" xfId="47864" applyNumberFormat="1" applyFont="1" applyBorder="1" applyAlignment="1">
      <alignment horizontal="right" indent="1"/>
    </xf>
    <xf numFmtId="208" fontId="110" fillId="57" borderId="57" xfId="47864" applyNumberFormat="1" applyFont="1" applyFill="1" applyBorder="1" applyAlignment="1">
      <alignment horizontal="right" indent="1"/>
    </xf>
    <xf numFmtId="0" fontId="23" fillId="0" borderId="59" xfId="47864" applyFont="1" applyBorder="1" applyAlignment="1">
      <alignment horizontal="right" indent="1"/>
    </xf>
    <xf numFmtId="190" fontId="23" fillId="0" borderId="37" xfId="17901" applyNumberFormat="1" applyFont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09" fillId="58" borderId="30" xfId="47864" applyNumberFormat="1" applyFont="1" applyFill="1" applyBorder="1" applyAlignment="1">
      <alignment horizontal="right"/>
    </xf>
    <xf numFmtId="10" fontId="110" fillId="57" borderId="34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2" fillId="0" borderId="0" xfId="0" applyNumberFormat="1" applyFont="1" applyAlignment="1">
      <alignment horizontal="left" vertical="center" indent="9"/>
    </xf>
    <xf numFmtId="231" fontId="110" fillId="54" borderId="31" xfId="47864" applyNumberFormat="1" applyFont="1" applyFill="1" applyBorder="1" applyAlignment="1">
      <alignment horizontal="right" indent="1"/>
    </xf>
    <xf numFmtId="231" fontId="109" fillId="53" borderId="27" xfId="47864" applyNumberFormat="1" applyFont="1" applyFill="1" applyBorder="1" applyAlignment="1">
      <alignment horizontal="center"/>
    </xf>
    <xf numFmtId="231" fontId="110" fillId="53" borderId="27" xfId="47864" applyNumberFormat="1" applyFont="1" applyFill="1" applyBorder="1"/>
    <xf numFmtId="231" fontId="110" fillId="50" borderId="31" xfId="47864" applyNumberFormat="1" applyFont="1" applyFill="1" applyBorder="1" applyAlignment="1">
      <alignment horizontal="right" indent="1"/>
    </xf>
    <xf numFmtId="231" fontId="110" fillId="55" borderId="27" xfId="47864" applyNumberFormat="1" applyFont="1" applyFill="1" applyBorder="1"/>
    <xf numFmtId="231" fontId="110" fillId="57" borderId="31" xfId="47864" applyNumberFormat="1" applyFont="1" applyFill="1" applyBorder="1" applyAlignment="1">
      <alignment horizontal="right" indent="1"/>
    </xf>
    <xf numFmtId="231" fontId="23" fillId="50" borderId="31" xfId="47842" applyNumberFormat="1" applyFont="1" applyFill="1" applyBorder="1" applyAlignment="1">
      <alignment horizontal="center"/>
    </xf>
    <xf numFmtId="208" fontId="110" fillId="53" borderId="27" xfId="47864" applyNumberFormat="1" applyFont="1" applyFill="1" applyBorder="1"/>
    <xf numFmtId="208" fontId="110" fillId="55" borderId="27" xfId="47864" applyNumberFormat="1" applyFont="1" applyFill="1" applyBorder="1"/>
    <xf numFmtId="208" fontId="111" fillId="0" borderId="31" xfId="47864" applyNumberFormat="1" applyFont="1" applyBorder="1"/>
    <xf numFmtId="208" fontId="115" fillId="0" borderId="57" xfId="47864" applyNumberFormat="1" applyFont="1" applyBorder="1" applyAlignment="1">
      <alignment horizontal="center"/>
    </xf>
    <xf numFmtId="0" fontId="119" fillId="56" borderId="64" xfId="47865" applyFont="1" applyFill="1" applyBorder="1" applyAlignment="1">
      <alignment horizontal="center" vertical="center" wrapText="1"/>
    </xf>
    <xf numFmtId="0" fontId="119" fillId="56" borderId="68" xfId="47865" applyFont="1" applyFill="1" applyBorder="1" applyAlignment="1">
      <alignment horizontal="center" vertical="center" wrapText="1"/>
    </xf>
    <xf numFmtId="0" fontId="119" fillId="56" borderId="72" xfId="47865" applyFont="1" applyFill="1" applyBorder="1" applyAlignment="1">
      <alignment horizontal="center" vertical="center" wrapText="1"/>
    </xf>
    <xf numFmtId="10" fontId="119" fillId="56" borderId="64" xfId="47865" applyNumberFormat="1" applyFont="1" applyFill="1" applyBorder="1" applyAlignment="1">
      <alignment horizontal="center" vertical="center" wrapText="1"/>
    </xf>
    <xf numFmtId="10" fontId="119" fillId="56" borderId="68" xfId="47865" applyNumberFormat="1" applyFont="1" applyFill="1" applyBorder="1" applyAlignment="1">
      <alignment horizontal="center" vertical="center" wrapText="1"/>
    </xf>
    <xf numFmtId="10" fontId="119" fillId="56" borderId="72" xfId="47865" applyNumberFormat="1" applyFont="1" applyFill="1" applyBorder="1" applyAlignment="1">
      <alignment horizontal="center" vertical="center" wrapText="1"/>
    </xf>
    <xf numFmtId="231" fontId="23" fillId="0" borderId="59" xfId="47864" applyNumberFormat="1" applyFont="1" applyBorder="1" applyAlignment="1">
      <alignment horizontal="center"/>
    </xf>
    <xf numFmtId="231" fontId="23" fillId="0" borderId="75" xfId="0" applyNumberFormat="1" applyFont="1" applyBorder="1" applyAlignment="1">
      <alignment horizontal="center"/>
    </xf>
    <xf numFmtId="4" fontId="6" fillId="0" borderId="0" xfId="0" applyNumberFormat="1" applyFont="1"/>
    <xf numFmtId="173" fontId="10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3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" fontId="122" fillId="0" borderId="0" xfId="0" applyNumberFormat="1" applyFont="1"/>
    <xf numFmtId="3" fontId="123" fillId="53" borderId="26" xfId="0" applyNumberFormat="1" applyFont="1" applyFill="1" applyBorder="1" applyAlignment="1">
      <alignment horizontal="center"/>
    </xf>
    <xf numFmtId="4" fontId="123" fillId="53" borderId="27" xfId="0" applyNumberFormat="1" applyFont="1" applyFill="1" applyBorder="1" applyAlignment="1">
      <alignment horizontal="left"/>
    </xf>
    <xf numFmtId="4" fontId="124" fillId="53" borderId="27" xfId="0" applyNumberFormat="1" applyFont="1" applyFill="1" applyBorder="1"/>
    <xf numFmtId="4" fontId="124" fillId="53" borderId="27" xfId="0" applyNumberFormat="1" applyFont="1" applyFill="1" applyBorder="1" applyAlignment="1">
      <alignment horizontal="right"/>
    </xf>
    <xf numFmtId="4" fontId="123" fillId="53" borderId="27" xfId="47864" applyNumberFormat="1" applyFont="1" applyFill="1" applyBorder="1" applyAlignment="1">
      <alignment horizontal="center"/>
    </xf>
    <xf numFmtId="231" fontId="123" fillId="53" borderId="27" xfId="47864" applyNumberFormat="1" applyFont="1" applyFill="1" applyBorder="1" applyAlignment="1">
      <alignment horizontal="center"/>
    </xf>
    <xf numFmtId="10" fontId="124" fillId="53" borderId="27" xfId="47864" applyNumberFormat="1" applyFont="1" applyFill="1" applyBorder="1"/>
    <xf numFmtId="4" fontId="124" fillId="53" borderId="28" xfId="47864" applyNumberFormat="1" applyFont="1" applyFill="1" applyBorder="1"/>
    <xf numFmtId="0" fontId="124" fillId="51" borderId="39" xfId="17901" applyFont="1" applyFill="1" applyBorder="1" applyAlignment="1">
      <alignment horizontal="center"/>
    </xf>
    <xf numFmtId="4" fontId="124" fillId="51" borderId="29" xfId="47842" applyNumberFormat="1" applyFont="1" applyFill="1" applyBorder="1" applyAlignment="1">
      <alignment horizontal="center"/>
    </xf>
    <xf numFmtId="4" fontId="124" fillId="0" borderId="29" xfId="47842" applyNumberFormat="1" applyFont="1" applyFill="1" applyBorder="1" applyAlignment="1">
      <alignment horizontal="center"/>
    </xf>
    <xf numFmtId="4" fontId="124" fillId="0" borderId="38" xfId="47842" applyNumberFormat="1" applyFont="1" applyFill="1" applyBorder="1" applyAlignment="1">
      <alignment horizontal="center"/>
    </xf>
    <xf numFmtId="208" fontId="124" fillId="51" borderId="50" xfId="47864" applyNumberFormat="1" applyFont="1" applyFill="1" applyBorder="1" applyAlignment="1">
      <alignment horizontal="right" indent="1"/>
    </xf>
    <xf numFmtId="0" fontId="124" fillId="57" borderId="39" xfId="17901" applyFont="1" applyFill="1" applyBorder="1" applyAlignment="1">
      <alignment horizontal="center"/>
    </xf>
    <xf numFmtId="4" fontId="124" fillId="57" borderId="29" xfId="47842" applyNumberFormat="1" applyFont="1" applyFill="1" applyBorder="1" applyAlignment="1">
      <alignment horizontal="center"/>
    </xf>
    <xf numFmtId="4" fontId="124" fillId="57" borderId="38" xfId="47842" applyNumberFormat="1" applyFont="1" applyFill="1" applyBorder="1" applyAlignment="1">
      <alignment horizontal="center"/>
    </xf>
    <xf numFmtId="208" fontId="124" fillId="57" borderId="50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4" fillId="0" borderId="39" xfId="17901" applyFont="1" applyBorder="1" applyAlignment="1">
      <alignment horizontal="center"/>
    </xf>
    <xf numFmtId="208" fontId="124" fillId="0" borderId="50" xfId="47864" applyNumberFormat="1" applyFont="1" applyBorder="1" applyAlignment="1">
      <alignment horizontal="right" indent="1"/>
    </xf>
    <xf numFmtId="0" fontId="126" fillId="51" borderId="39" xfId="17901" applyFont="1" applyFill="1" applyBorder="1" applyAlignment="1">
      <alignment horizontal="center"/>
    </xf>
    <xf numFmtId="2" fontId="125" fillId="55" borderId="28" xfId="47864" applyNumberFormat="1" applyFont="1" applyFill="1" applyBorder="1"/>
    <xf numFmtId="208" fontId="125" fillId="0" borderId="38" xfId="47864" applyNumberFormat="1" applyFont="1" applyBorder="1" applyAlignment="1">
      <alignment horizontal="right" indent="1"/>
    </xf>
    <xf numFmtId="208" fontId="125" fillId="0" borderId="41" xfId="47864" applyNumberFormat="1" applyFont="1" applyBorder="1" applyAlignment="1">
      <alignment horizontal="right" indent="1"/>
    </xf>
    <xf numFmtId="208" fontId="125" fillId="0" borderId="50" xfId="47864" applyNumberFormat="1" applyFont="1" applyBorder="1" applyAlignment="1">
      <alignment horizontal="right" indent="1"/>
    </xf>
    <xf numFmtId="4" fontId="123" fillId="55" borderId="26" xfId="0" applyNumberFormat="1" applyFont="1" applyFill="1" applyBorder="1" applyAlignment="1">
      <alignment horizontal="center"/>
    </xf>
    <xf numFmtId="4" fontId="123" fillId="55" borderId="27" xfId="0" applyNumberFormat="1" applyFont="1" applyFill="1" applyBorder="1" applyAlignment="1">
      <alignment horizontal="left"/>
    </xf>
    <xf numFmtId="4" fontId="124" fillId="55" borderId="27" xfId="0" applyNumberFormat="1" applyFont="1" applyFill="1" applyBorder="1" applyAlignment="1">
      <alignment horizontal="center"/>
    </xf>
    <xf numFmtId="4" fontId="124" fillId="55" borderId="27" xfId="0" applyNumberFormat="1" applyFont="1" applyFill="1" applyBorder="1" applyAlignment="1">
      <alignment horizontal="right"/>
    </xf>
    <xf numFmtId="0" fontId="124" fillId="55" borderId="27" xfId="47864" applyFont="1" applyFill="1" applyBorder="1"/>
    <xf numFmtId="231" fontId="124" fillId="55" borderId="27" xfId="47864" applyNumberFormat="1" applyFont="1" applyFill="1" applyBorder="1"/>
    <xf numFmtId="208" fontId="124" fillId="55" borderId="27" xfId="47864" applyNumberFormat="1" applyFont="1" applyFill="1" applyBorder="1"/>
    <xf numFmtId="190" fontId="124" fillId="0" borderId="37" xfId="0" applyNumberFormat="1" applyFont="1" applyBorder="1" applyAlignment="1">
      <alignment horizontal="center"/>
    </xf>
    <xf numFmtId="0" fontId="124" fillId="0" borderId="32" xfId="17901" applyFont="1" applyBorder="1" applyAlignment="1">
      <alignment horizontal="left"/>
    </xf>
    <xf numFmtId="4" fontId="124" fillId="0" borderId="37" xfId="0" applyNumberFormat="1" applyFont="1" applyBorder="1" applyAlignment="1">
      <alignment horizontal="center"/>
    </xf>
    <xf numFmtId="208" fontId="124" fillId="0" borderId="31" xfId="47864" applyNumberFormat="1" applyFont="1" applyBorder="1" applyAlignment="1">
      <alignment horizontal="right" indent="1"/>
    </xf>
    <xf numFmtId="4" fontId="124" fillId="0" borderId="39" xfId="0" applyNumberFormat="1" applyFont="1" applyBorder="1" applyAlignment="1">
      <alignment horizontal="center"/>
    </xf>
    <xf numFmtId="0" fontId="124" fillId="0" borderId="35" xfId="17901" applyFont="1" applyBorder="1" applyAlignment="1">
      <alignment horizontal="left"/>
    </xf>
    <xf numFmtId="4" fontId="124" fillId="0" borderId="54" xfId="0" applyNumberFormat="1" applyFont="1" applyBorder="1" applyAlignment="1">
      <alignment horizontal="center"/>
    </xf>
    <xf numFmtId="208" fontId="124" fillId="0" borderId="0" xfId="47864" applyNumberFormat="1" applyFont="1" applyAlignment="1">
      <alignment horizontal="right" indent="1"/>
    </xf>
    <xf numFmtId="0" fontId="124" fillId="0" borderId="39" xfId="47870" applyFont="1" applyBorder="1" applyAlignment="1">
      <alignment horizontal="center"/>
    </xf>
    <xf numFmtId="4" fontId="124" fillId="0" borderId="39" xfId="17901" applyNumberFormat="1" applyFont="1" applyBorder="1" applyAlignment="1">
      <alignment horizontal="center"/>
    </xf>
    <xf numFmtId="4" fontId="126" fillId="0" borderId="39" xfId="17901" applyNumberFormat="1" applyFont="1" applyBorder="1" applyAlignment="1">
      <alignment horizontal="center"/>
    </xf>
    <xf numFmtId="4" fontId="126" fillId="0" borderId="39" xfId="0" applyNumberFormat="1" applyFont="1" applyBorder="1" applyAlignment="1">
      <alignment horizontal="center"/>
    </xf>
    <xf numFmtId="4" fontId="126" fillId="0" borderId="29" xfId="47842" applyNumberFormat="1" applyFont="1" applyFill="1" applyBorder="1" applyAlignment="1">
      <alignment horizontal="center"/>
    </xf>
    <xf numFmtId="4" fontId="126" fillId="0" borderId="38" xfId="47842" applyNumberFormat="1" applyFont="1" applyFill="1" applyBorder="1" applyAlignment="1">
      <alignment horizontal="center"/>
    </xf>
    <xf numFmtId="1" fontId="127" fillId="0" borderId="0" xfId="0" applyNumberFormat="1" applyFont="1"/>
    <xf numFmtId="173" fontId="127" fillId="0" borderId="0" xfId="0" applyFont="1"/>
    <xf numFmtId="173" fontId="97" fillId="0" borderId="0" xfId="0" applyFont="1"/>
    <xf numFmtId="0" fontId="101" fillId="0" borderId="0" xfId="17901" applyFont="1" applyAlignment="1">
      <alignment horizontal="center"/>
    </xf>
    <xf numFmtId="0" fontId="101" fillId="0" borderId="0" xfId="17901" applyFont="1" applyAlignment="1">
      <alignment horizontal="left" vertical="center"/>
    </xf>
    <xf numFmtId="2" fontId="107" fillId="0" borderId="0" xfId="17901" applyNumberFormat="1" applyFont="1" applyAlignment="1">
      <alignment vertical="center"/>
    </xf>
    <xf numFmtId="2" fontId="108" fillId="0" borderId="0" xfId="17901" applyNumberFormat="1" applyFont="1" applyAlignment="1">
      <alignment vertical="center"/>
    </xf>
    <xf numFmtId="4" fontId="101" fillId="0" borderId="0" xfId="0" applyNumberFormat="1" applyFont="1"/>
    <xf numFmtId="2" fontId="101" fillId="0" borderId="0" xfId="0" applyNumberFormat="1" applyFont="1" applyAlignment="1">
      <alignment horizontal="right"/>
    </xf>
    <xf numFmtId="230" fontId="108" fillId="0" borderId="0" xfId="17901" applyNumberFormat="1" applyFont="1" applyAlignment="1">
      <alignment vertical="center"/>
    </xf>
    <xf numFmtId="0" fontId="7" fillId="0" borderId="0" xfId="17901" applyFont="1" applyAlignment="1">
      <alignment horizontal="left" vertical="center"/>
    </xf>
    <xf numFmtId="4" fontId="102" fillId="0" borderId="0" xfId="47840" applyNumberFormat="1" applyFont="1" applyFill="1" applyBorder="1" applyAlignment="1">
      <alignment horizontal="right"/>
    </xf>
    <xf numFmtId="4" fontId="103" fillId="0" borderId="0" xfId="47840" applyNumberFormat="1" applyFont="1" applyFill="1" applyBorder="1" applyAlignment="1">
      <alignment horizontal="right"/>
    </xf>
    <xf numFmtId="4" fontId="62" fillId="0" borderId="0" xfId="47840" applyNumberFormat="1" applyFont="1" applyFill="1" applyBorder="1" applyAlignment="1">
      <alignment horizontal="right"/>
    </xf>
    <xf numFmtId="2" fontId="7" fillId="0" borderId="0" xfId="17901" applyNumberFormat="1" applyFont="1" applyAlignment="1">
      <alignment vertical="center"/>
    </xf>
    <xf numFmtId="4" fontId="6" fillId="0" borderId="0" xfId="47840" applyNumberFormat="1" applyFont="1" applyFill="1" applyBorder="1" applyAlignment="1">
      <alignment horizontal="right"/>
    </xf>
    <xf numFmtId="4" fontId="7" fillId="0" borderId="0" xfId="0" applyNumberFormat="1" applyFont="1"/>
    <xf numFmtId="2" fontId="7" fillId="0" borderId="0" xfId="0" applyNumberFormat="1" applyFont="1" applyAlignment="1">
      <alignment horizontal="center"/>
    </xf>
    <xf numFmtId="0" fontId="116" fillId="54" borderId="58" xfId="17901" applyFont="1" applyFill="1" applyBorder="1"/>
    <xf numFmtId="3" fontId="23" fillId="54" borderId="57" xfId="47842" applyNumberFormat="1" applyFont="1" applyFill="1" applyBorder="1" applyAlignment="1">
      <alignment horizontal="center"/>
    </xf>
    <xf numFmtId="208" fontId="110" fillId="54" borderId="57" xfId="47864" applyNumberFormat="1" applyFont="1" applyFill="1" applyBorder="1" applyAlignment="1">
      <alignment horizontal="right" indent="1"/>
    </xf>
    <xf numFmtId="208" fontId="110" fillId="54" borderId="60" xfId="47864" applyNumberFormat="1" applyFont="1" applyFill="1" applyBorder="1" applyAlignment="1">
      <alignment horizontal="right" indent="1"/>
    </xf>
    <xf numFmtId="208" fontId="110" fillId="50" borderId="57" xfId="47864" applyNumberFormat="1" applyFont="1" applyFill="1" applyBorder="1" applyAlignment="1">
      <alignment horizontal="right" indent="1"/>
    </xf>
    <xf numFmtId="208" fontId="110" fillId="50" borderId="60" xfId="47864" applyNumberFormat="1" applyFont="1" applyFill="1" applyBorder="1" applyAlignment="1">
      <alignment horizontal="right" indent="1"/>
    </xf>
    <xf numFmtId="208" fontId="110" fillId="57" borderId="60" xfId="47864" applyNumberFormat="1" applyFont="1" applyFill="1" applyBorder="1" applyAlignment="1">
      <alignment horizontal="right" indent="1"/>
    </xf>
    <xf numFmtId="0" fontId="101" fillId="50" borderId="58" xfId="17901" applyFont="1" applyFill="1" applyBorder="1"/>
    <xf numFmtId="3" fontId="23" fillId="50" borderId="57" xfId="47842" applyNumberFormat="1" applyFont="1" applyFill="1" applyBorder="1" applyAlignment="1">
      <alignment horizontal="right"/>
    </xf>
    <xf numFmtId="2" fontId="110" fillId="50" borderId="60" xfId="47864" applyNumberFormat="1" applyFont="1" applyFill="1" applyBorder="1" applyAlignment="1">
      <alignment horizontal="right" indent="1"/>
    </xf>
    <xf numFmtId="231" fontId="110" fillId="50" borderId="57" xfId="47864" applyNumberFormat="1" applyFont="1" applyFill="1" applyBorder="1" applyAlignment="1">
      <alignment horizontal="right" indent="1"/>
    </xf>
    <xf numFmtId="0" fontId="116" fillId="50" borderId="58" xfId="17901" applyFont="1" applyFill="1" applyBorder="1"/>
    <xf numFmtId="208" fontId="111" fillId="50" borderId="57" xfId="47864" applyNumberFormat="1" applyFont="1" applyFill="1" applyBorder="1"/>
    <xf numFmtId="0" fontId="111" fillId="50" borderId="60" xfId="47864" applyFont="1" applyFill="1" applyBorder="1"/>
    <xf numFmtId="0" fontId="124" fillId="51" borderId="58" xfId="17901" applyFont="1" applyFill="1" applyBorder="1"/>
    <xf numFmtId="10" fontId="124" fillId="0" borderId="59" xfId="47864" applyNumberFormat="1" applyFont="1" applyBorder="1" applyAlignment="1">
      <alignment horizontal="center"/>
    </xf>
    <xf numFmtId="10" fontId="124" fillId="0" borderId="75" xfId="0" applyNumberFormat="1" applyFont="1" applyBorder="1" applyAlignment="1">
      <alignment horizontal="center"/>
    </xf>
    <xf numFmtId="208" fontId="124" fillId="51" borderId="59" xfId="47864" applyNumberFormat="1" applyFont="1" applyFill="1" applyBorder="1" applyAlignment="1">
      <alignment horizontal="right" indent="1"/>
    </xf>
    <xf numFmtId="0" fontId="124" fillId="57" borderId="58" xfId="17901" applyFont="1" applyFill="1" applyBorder="1"/>
    <xf numFmtId="10" fontId="124" fillId="57" borderId="59" xfId="47864" applyNumberFormat="1" applyFont="1" applyFill="1" applyBorder="1" applyAlignment="1">
      <alignment horizontal="center"/>
    </xf>
    <xf numFmtId="10" fontId="124" fillId="57" borderId="75" xfId="0" applyNumberFormat="1" applyFont="1" applyFill="1" applyBorder="1" applyAlignment="1">
      <alignment horizontal="center"/>
    </xf>
    <xf numFmtId="208" fontId="124" fillId="57" borderId="59" xfId="47864" applyNumberFormat="1" applyFont="1" applyFill="1" applyBorder="1" applyAlignment="1">
      <alignment horizontal="right" indent="1"/>
    </xf>
    <xf numFmtId="0" fontId="126" fillId="51" borderId="58" xfId="17901" applyFont="1" applyFill="1" applyBorder="1"/>
    <xf numFmtId="10" fontId="126" fillId="0" borderId="59" xfId="47864" applyNumberFormat="1" applyFont="1" applyBorder="1" applyAlignment="1">
      <alignment horizontal="center"/>
    </xf>
    <xf numFmtId="10" fontId="126" fillId="0" borderId="75" xfId="0" applyNumberFormat="1" applyFont="1" applyBorder="1" applyAlignment="1">
      <alignment horizontal="center"/>
    </xf>
    <xf numFmtId="0" fontId="124" fillId="0" borderId="58" xfId="17901" applyFont="1" applyBorder="1"/>
    <xf numFmtId="208" fontId="124" fillId="0" borderId="59" xfId="47864" applyNumberFormat="1" applyFont="1" applyBorder="1" applyAlignment="1">
      <alignment horizontal="right" indent="1"/>
    </xf>
    <xf numFmtId="4" fontId="124" fillId="0" borderId="75" xfId="47842" applyNumberFormat="1" applyFont="1" applyFill="1" applyBorder="1" applyAlignment="1">
      <alignment horizontal="center"/>
    </xf>
    <xf numFmtId="0" fontId="124" fillId="0" borderId="58" xfId="17901" applyFont="1" applyBorder="1" applyAlignment="1">
      <alignment horizontal="left"/>
    </xf>
    <xf numFmtId="0" fontId="124" fillId="0" borderId="58" xfId="47870" applyFont="1" applyBorder="1"/>
    <xf numFmtId="0" fontId="126" fillId="0" borderId="58" xfId="17901" applyFont="1" applyBorder="1" applyAlignment="1">
      <alignment horizontal="left"/>
    </xf>
    <xf numFmtId="4" fontId="126" fillId="0" borderId="75" xfId="47842" applyNumberFormat="1" applyFont="1" applyFill="1" applyBorder="1" applyAlignment="1">
      <alignment horizontal="center"/>
    </xf>
    <xf numFmtId="0" fontId="108" fillId="0" borderId="0" xfId="17901" applyFont="1" applyAlignment="1">
      <alignment horizontal="center"/>
    </xf>
    <xf numFmtId="0" fontId="108" fillId="0" borderId="0" xfId="17901" applyFont="1" applyAlignment="1">
      <alignment horizontal="left" vertical="center"/>
    </xf>
    <xf numFmtId="0" fontId="23" fillId="0" borderId="58" xfId="17901" applyFont="1" applyBorder="1"/>
    <xf numFmtId="0" fontId="128" fillId="0" borderId="37" xfId="17901" applyFont="1" applyBorder="1" applyAlignment="1">
      <alignment horizontal="center"/>
    </xf>
    <xf numFmtId="4" fontId="23" fillId="0" borderId="58" xfId="0" applyNumberFormat="1" applyFont="1" applyBorder="1"/>
    <xf numFmtId="0" fontId="23" fillId="0" borderId="32" xfId="17901" applyFont="1" applyBorder="1"/>
    <xf numFmtId="4" fontId="23" fillId="0" borderId="54" xfId="0" applyNumberFormat="1" applyFont="1" applyBorder="1" applyAlignment="1">
      <alignment horizontal="center"/>
    </xf>
    <xf numFmtId="0" fontId="135" fillId="0" borderId="0" xfId="17901" applyFont="1"/>
    <xf numFmtId="0" fontId="23" fillId="0" borderId="51" xfId="17901" applyFont="1" applyBorder="1"/>
    <xf numFmtId="0" fontId="135" fillId="0" borderId="31" xfId="17901" applyFont="1" applyBorder="1"/>
    <xf numFmtId="4" fontId="135" fillId="0" borderId="58" xfId="0" applyNumberFormat="1" applyFont="1" applyBorder="1"/>
    <xf numFmtId="4" fontId="23" fillId="0" borderId="58" xfId="0" applyNumberFormat="1" applyFont="1" applyBorder="1" applyAlignment="1">
      <alignment horizontal="left"/>
    </xf>
    <xf numFmtId="4" fontId="23" fillId="0" borderId="35" xfId="0" applyNumberFormat="1" applyFont="1" applyBorder="1"/>
    <xf numFmtId="4" fontId="23" fillId="0" borderId="32" xfId="0" applyNumberFormat="1" applyFont="1" applyBorder="1"/>
    <xf numFmtId="0" fontId="23" fillId="0" borderId="32" xfId="47870" applyFont="1" applyBorder="1"/>
    <xf numFmtId="0" fontId="23" fillId="0" borderId="58" xfId="47870" applyFont="1" applyBorder="1"/>
    <xf numFmtId="0" fontId="23" fillId="0" borderId="39" xfId="47870" applyFont="1" applyBorder="1" applyAlignment="1">
      <alignment horizontal="center"/>
    </xf>
    <xf numFmtId="0" fontId="23" fillId="0" borderId="45" xfId="17901" applyFont="1" applyBorder="1" applyAlignment="1">
      <alignment horizontal="center"/>
    </xf>
    <xf numFmtId="0" fontId="23" fillId="0" borderId="43" xfId="17901" applyFont="1" applyBorder="1" applyAlignment="1">
      <alignment horizontal="center"/>
    </xf>
    <xf numFmtId="4" fontId="23" fillId="0" borderId="75" xfId="47842" applyNumberFormat="1" applyFont="1" applyFill="1" applyBorder="1" applyAlignment="1">
      <alignment horizontal="center"/>
    </xf>
    <xf numFmtId="4" fontId="117" fillId="51" borderId="48" xfId="0" applyNumberFormat="1" applyFont="1" applyFill="1" applyBorder="1" applyAlignment="1">
      <alignment horizontal="center" vertical="center"/>
    </xf>
    <xf numFmtId="4" fontId="117" fillId="51" borderId="36" xfId="0" applyNumberFormat="1" applyFont="1" applyFill="1" applyBorder="1" applyAlignment="1">
      <alignment horizontal="center" vertical="center"/>
    </xf>
    <xf numFmtId="173" fontId="0" fillId="0" borderId="36" xfId="0" applyBorder="1"/>
    <xf numFmtId="173" fontId="0" fillId="0" borderId="47" xfId="0" applyBorder="1"/>
    <xf numFmtId="173" fontId="132" fillId="52" borderId="49" xfId="0" applyFont="1" applyFill="1" applyBorder="1" applyAlignment="1">
      <alignment horizontal="center" vertical="center" wrapText="1"/>
    </xf>
    <xf numFmtId="173" fontId="117" fillId="52" borderId="73" xfId="0" applyFont="1" applyFill="1" applyBorder="1" applyAlignment="1">
      <alignment horizontal="center" vertical="center" wrapText="1"/>
    </xf>
    <xf numFmtId="173" fontId="0" fillId="0" borderId="73" xfId="0" applyBorder="1" applyAlignment="1">
      <alignment horizontal="center" vertical="center" wrapText="1"/>
    </xf>
    <xf numFmtId="173" fontId="0" fillId="0" borderId="74" xfId="0" applyBorder="1" applyAlignment="1">
      <alignment horizontal="center" vertical="center" wrapText="1"/>
    </xf>
    <xf numFmtId="0" fontId="119" fillId="56" borderId="63" xfId="47865" applyFont="1" applyFill="1" applyBorder="1" applyAlignment="1">
      <alignment horizontal="left" vertical="center" wrapText="1"/>
    </xf>
    <xf numFmtId="0" fontId="119" fillId="56" borderId="64" xfId="47865" applyFont="1" applyFill="1" applyBorder="1" applyAlignment="1">
      <alignment horizontal="left" vertical="center" wrapText="1"/>
    </xf>
    <xf numFmtId="173" fontId="0" fillId="0" borderId="64" xfId="0" applyBorder="1" applyAlignment="1">
      <alignment horizontal="left" vertical="center" wrapText="1"/>
    </xf>
    <xf numFmtId="0" fontId="119" fillId="56" borderId="69" xfId="47865" applyFont="1" applyFill="1" applyBorder="1" applyAlignment="1">
      <alignment horizontal="left" vertical="center" wrapText="1"/>
    </xf>
    <xf numFmtId="0" fontId="119" fillId="56" borderId="70" xfId="47865" applyFont="1" applyFill="1" applyBorder="1" applyAlignment="1">
      <alignment horizontal="left" vertical="center" wrapText="1"/>
    </xf>
    <xf numFmtId="0" fontId="119" fillId="56" borderId="71" xfId="47865" applyFont="1" applyFill="1" applyBorder="1" applyAlignment="1">
      <alignment horizontal="left" vertical="center" wrapText="1"/>
    </xf>
    <xf numFmtId="173" fontId="0" fillId="0" borderId="72" xfId="0" applyBorder="1" applyAlignment="1">
      <alignment horizontal="left" vertical="center" wrapText="1"/>
    </xf>
    <xf numFmtId="0" fontId="119" fillId="56" borderId="72" xfId="47865" applyFont="1" applyFill="1" applyBorder="1" applyAlignment="1">
      <alignment horizontal="left" vertical="center" wrapText="1"/>
    </xf>
    <xf numFmtId="0" fontId="119" fillId="56" borderId="61" xfId="47865" applyFont="1" applyFill="1" applyBorder="1" applyAlignment="1">
      <alignment horizontal="left" vertical="center" wrapText="1"/>
    </xf>
    <xf numFmtId="0" fontId="119" fillId="56" borderId="62" xfId="47865" applyFont="1" applyFill="1" applyBorder="1" applyAlignment="1">
      <alignment horizontal="left" vertical="center" wrapText="1"/>
    </xf>
    <xf numFmtId="0" fontId="119" fillId="56" borderId="68" xfId="47865" applyFont="1" applyFill="1" applyBorder="1" applyAlignment="1">
      <alignment horizontal="left" vertical="center" wrapText="1"/>
    </xf>
    <xf numFmtId="173" fontId="0" fillId="0" borderId="68" xfId="0" applyBorder="1" applyAlignment="1">
      <alignment horizontal="left" vertical="center" wrapText="1"/>
    </xf>
    <xf numFmtId="0" fontId="119" fillId="56" borderId="65" xfId="47865" applyFont="1" applyFill="1" applyBorder="1" applyAlignment="1">
      <alignment horizontal="left" vertical="center" wrapText="1"/>
    </xf>
    <xf numFmtId="0" fontId="119" fillId="56" borderId="66" xfId="47865" applyFont="1" applyFill="1" applyBorder="1" applyAlignment="1">
      <alignment horizontal="left" vertical="center" wrapText="1"/>
    </xf>
    <xf numFmtId="0" fontId="119" fillId="56" borderId="67" xfId="47865" applyFont="1" applyFill="1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109" fillId="0" borderId="0" xfId="0" applyFont="1" applyAlignment="1">
      <alignment horizontal="center" wrapText="1"/>
    </xf>
    <xf numFmtId="173" fontId="0" fillId="0" borderId="0" xfId="0" applyAlignment="1">
      <alignment horizontal="center" wrapText="1"/>
    </xf>
    <xf numFmtId="231" fontId="23" fillId="0" borderId="76" xfId="0" applyNumberFormat="1" applyFont="1" applyBorder="1" applyAlignment="1">
      <alignment horizontal="center"/>
    </xf>
    <xf numFmtId="208" fontId="110" fillId="0" borderId="77" xfId="47864" applyNumberFormat="1" applyFont="1" applyBorder="1" applyAlignment="1">
      <alignment horizontal="right" indent="1"/>
    </xf>
    <xf numFmtId="10" fontId="109" fillId="0" borderId="26" xfId="47864" applyNumberFormat="1" applyFont="1" applyBorder="1" applyAlignment="1">
      <alignment horizontal="center"/>
    </xf>
    <xf numFmtId="10" fontId="109" fillId="0" borderId="78" xfId="47864" applyNumberFormat="1" applyFont="1" applyBorder="1" applyAlignment="1">
      <alignment horizontal="center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FF00"/>
      <color rgb="FFFF6565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24</xdr:row>
      <xdr:rowOff>161925</xdr:rowOff>
    </xdr:from>
    <xdr:to>
      <xdr:col>2</xdr:col>
      <xdr:colOff>2457450</xdr:colOff>
      <xdr:row>24</xdr:row>
      <xdr:rowOff>161925</xdr:rowOff>
    </xdr:to>
    <xdr:sp macro="" textlink="">
      <xdr:nvSpPr>
        <xdr:cNvPr id="9219" name="Line 3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4"/>
  <sheetViews>
    <sheetView tabSelected="1" topLeftCell="A46" zoomScale="80" zoomScaleNormal="80" workbookViewId="0">
      <selection activeCell="I83" sqref="I83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5.5703125" style="1" customWidth="1"/>
    <col min="5" max="5" width="13.5703125" style="5" customWidth="1"/>
    <col min="6" max="6" width="17.5703125" style="2" customWidth="1"/>
    <col min="7" max="7" width="18.140625" style="2" customWidth="1"/>
    <col min="8" max="8" width="15.7109375" style="2" customWidth="1"/>
    <col min="9" max="9" width="18.85546875" style="2" customWidth="1"/>
    <col min="10" max="11" width="15.7109375" style="2" customWidth="1"/>
    <col min="12" max="12" width="36.7109375" style="2" bestFit="1" customWidth="1"/>
    <col min="13" max="16384" width="11.42578125" style="2"/>
  </cols>
  <sheetData>
    <row r="1" spans="1:12" ht="20.25" customHeight="1" thickBot="1">
      <c r="A1" s="28"/>
      <c r="B1" s="29"/>
      <c r="C1" s="28"/>
      <c r="D1" s="29"/>
      <c r="E1" s="30"/>
      <c r="F1" s="28"/>
      <c r="G1" s="28"/>
      <c r="H1" s="124"/>
      <c r="I1" s="28"/>
      <c r="J1" s="28"/>
      <c r="K1" s="28"/>
    </row>
    <row r="2" spans="1:12" ht="114" customHeight="1" thickBot="1">
      <c r="A2" s="28"/>
      <c r="B2" s="270"/>
      <c r="C2" s="271"/>
      <c r="D2" s="271"/>
      <c r="E2" s="271"/>
      <c r="F2" s="271"/>
      <c r="G2" s="271"/>
      <c r="H2" s="271"/>
      <c r="I2" s="271"/>
      <c r="J2" s="272"/>
      <c r="K2" s="273"/>
    </row>
    <row r="3" spans="1:12" ht="65.25" customHeight="1">
      <c r="B3" s="274" t="s">
        <v>197</v>
      </c>
      <c r="C3" s="275"/>
      <c r="D3" s="275"/>
      <c r="E3" s="275"/>
      <c r="F3" s="275"/>
      <c r="G3" s="275"/>
      <c r="H3" s="275"/>
      <c r="I3" s="275"/>
      <c r="J3" s="276"/>
      <c r="K3" s="277"/>
    </row>
    <row r="4" spans="1:12" ht="40.5" customHeight="1">
      <c r="B4" s="286" t="s">
        <v>0</v>
      </c>
      <c r="C4" s="287"/>
      <c r="D4" s="278" t="s">
        <v>1</v>
      </c>
      <c r="E4" s="280"/>
      <c r="F4" s="279"/>
      <c r="G4" s="280"/>
      <c r="H4" s="137" t="s">
        <v>2</v>
      </c>
      <c r="I4" s="278" t="s">
        <v>3</v>
      </c>
      <c r="J4" s="279"/>
      <c r="K4" s="140" t="s">
        <v>4</v>
      </c>
    </row>
    <row r="5" spans="1:12" ht="40.5" customHeight="1">
      <c r="B5" s="290" t="s">
        <v>5</v>
      </c>
      <c r="C5" s="291"/>
      <c r="D5" s="292" t="s">
        <v>6</v>
      </c>
      <c r="E5" s="289"/>
      <c r="F5" s="288"/>
      <c r="G5" s="289"/>
      <c r="H5" s="138" t="s">
        <v>7</v>
      </c>
      <c r="I5" s="292" t="s">
        <v>3</v>
      </c>
      <c r="J5" s="288"/>
      <c r="K5" s="141" t="s">
        <v>4</v>
      </c>
    </row>
    <row r="6" spans="1:12" ht="40.5" customHeight="1" thickBot="1">
      <c r="B6" s="281" t="s">
        <v>8</v>
      </c>
      <c r="C6" s="282"/>
      <c r="D6" s="283" t="s">
        <v>9</v>
      </c>
      <c r="E6" s="284"/>
      <c r="F6" s="285"/>
      <c r="G6" s="284"/>
      <c r="H6" s="139" t="s">
        <v>10</v>
      </c>
      <c r="I6" s="283" t="s">
        <v>11</v>
      </c>
      <c r="J6" s="285"/>
      <c r="K6" s="142" t="s">
        <v>4</v>
      </c>
    </row>
    <row r="7" spans="1:12" ht="40.5" customHeight="1" thickBot="1">
      <c r="B7" s="281" t="s">
        <v>12</v>
      </c>
      <c r="C7" s="282"/>
      <c r="D7" s="283"/>
      <c r="E7" s="284"/>
      <c r="F7" s="285"/>
      <c r="G7" s="284"/>
      <c r="H7" s="139"/>
      <c r="I7" s="283" t="s">
        <v>11</v>
      </c>
      <c r="J7" s="285"/>
      <c r="K7" s="142" t="s">
        <v>4</v>
      </c>
    </row>
    <row r="8" spans="1:12" ht="42.75" customHeight="1" thickBot="1">
      <c r="B8" s="37" t="s">
        <v>13</v>
      </c>
      <c r="C8" s="37" t="s">
        <v>14</v>
      </c>
      <c r="D8" s="37" t="s">
        <v>15</v>
      </c>
      <c r="E8" s="37" t="s">
        <v>16</v>
      </c>
      <c r="F8" s="38" t="s">
        <v>17</v>
      </c>
      <c r="G8" s="38" t="s">
        <v>18</v>
      </c>
      <c r="H8" s="38" t="s">
        <v>19</v>
      </c>
      <c r="I8" s="78" t="s">
        <v>20</v>
      </c>
      <c r="J8" s="74" t="s">
        <v>21</v>
      </c>
      <c r="K8" s="38" t="s">
        <v>22</v>
      </c>
    </row>
    <row r="9" spans="1:12" ht="19.5" thickBot="1">
      <c r="B9" s="39" t="s">
        <v>23</v>
      </c>
      <c r="C9" s="40" t="s">
        <v>24</v>
      </c>
      <c r="D9" s="41"/>
      <c r="E9" s="42"/>
      <c r="F9" s="43"/>
      <c r="G9" s="71"/>
      <c r="H9" s="43"/>
      <c r="I9" s="79"/>
      <c r="J9" s="133"/>
      <c r="K9" s="95"/>
    </row>
    <row r="10" spans="1:12" ht="18.75">
      <c r="B10" s="65" t="s">
        <v>25</v>
      </c>
      <c r="C10" s="85" t="s">
        <v>26</v>
      </c>
      <c r="D10" s="103"/>
      <c r="E10" s="104"/>
      <c r="F10" s="105"/>
      <c r="G10" s="113"/>
      <c r="H10" s="109"/>
      <c r="I10" s="114"/>
      <c r="J10" s="123"/>
      <c r="K10" s="106"/>
    </row>
    <row r="11" spans="1:12" ht="15">
      <c r="B11" s="45" t="s">
        <v>27</v>
      </c>
      <c r="C11" s="252" t="s">
        <v>28</v>
      </c>
      <c r="D11" s="45" t="s">
        <v>29</v>
      </c>
      <c r="E11" s="31"/>
      <c r="F11" s="31"/>
      <c r="G11" s="80"/>
      <c r="H11" s="143"/>
      <c r="I11" s="144"/>
      <c r="J11" s="119"/>
      <c r="K11" s="93"/>
      <c r="L11" s="21"/>
    </row>
    <row r="12" spans="1:12" ht="18.75">
      <c r="B12" s="46" t="s">
        <v>30</v>
      </c>
      <c r="C12" s="218" t="s">
        <v>31</v>
      </c>
      <c r="D12" s="98"/>
      <c r="E12" s="219"/>
      <c r="F12" s="99"/>
      <c r="G12" s="100"/>
      <c r="H12" s="126"/>
      <c r="I12" s="126"/>
      <c r="J12" s="220"/>
      <c r="K12" s="221"/>
      <c r="L12" s="20"/>
    </row>
    <row r="13" spans="1:12" ht="18.75">
      <c r="B13" s="45" t="s">
        <v>32</v>
      </c>
      <c r="C13" s="252" t="s">
        <v>33</v>
      </c>
      <c r="D13" s="45" t="s">
        <v>34</v>
      </c>
      <c r="E13" s="31"/>
      <c r="F13" s="31"/>
      <c r="G13" s="80"/>
      <c r="H13" s="143"/>
      <c r="I13" s="144"/>
      <c r="J13" s="117"/>
      <c r="K13" s="81"/>
      <c r="L13" s="21"/>
    </row>
    <row r="14" spans="1:12" ht="18.75">
      <c r="B14" s="45" t="s">
        <v>35</v>
      </c>
      <c r="C14" s="252" t="s">
        <v>36</v>
      </c>
      <c r="D14" s="253" t="s">
        <v>29</v>
      </c>
      <c r="E14" s="31"/>
      <c r="F14" s="31"/>
      <c r="G14" s="80"/>
      <c r="H14" s="143"/>
      <c r="I14" s="144"/>
      <c r="J14" s="117"/>
      <c r="K14" s="81"/>
      <c r="L14" s="20"/>
    </row>
    <row r="15" spans="1:12" ht="19.5" thickBot="1">
      <c r="B15" s="70" t="s">
        <v>37</v>
      </c>
      <c r="C15" s="40" t="s">
        <v>38</v>
      </c>
      <c r="D15" s="41"/>
      <c r="E15" s="42"/>
      <c r="F15" s="43"/>
      <c r="G15" s="72"/>
      <c r="H15" s="127"/>
      <c r="I15" s="128"/>
      <c r="J15" s="133"/>
      <c r="K15" s="94"/>
      <c r="L15" s="22"/>
    </row>
    <row r="16" spans="1:12" ht="18.75">
      <c r="B16" s="49" t="s">
        <v>39</v>
      </c>
      <c r="C16" s="254" t="s">
        <v>40</v>
      </c>
      <c r="D16" s="55" t="s">
        <v>41</v>
      </c>
      <c r="E16" s="31"/>
      <c r="F16" s="31"/>
      <c r="G16" s="80"/>
      <c r="H16" s="143"/>
      <c r="I16" s="144"/>
      <c r="J16" s="75"/>
      <c r="K16" s="50"/>
      <c r="L16" s="24"/>
    </row>
    <row r="17" spans="2:12" ht="19.5" thickBot="1">
      <c r="B17" s="70" t="s">
        <v>42</v>
      </c>
      <c r="C17" s="40" t="s">
        <v>43</v>
      </c>
      <c r="D17" s="41"/>
      <c r="E17" s="42"/>
      <c r="F17" s="72"/>
      <c r="G17" s="72"/>
      <c r="H17" s="127"/>
      <c r="I17" s="127"/>
      <c r="J17" s="133"/>
      <c r="K17" s="94"/>
      <c r="L17" s="25"/>
    </row>
    <row r="18" spans="2:12" ht="18.75">
      <c r="B18" s="51">
        <v>4.13</v>
      </c>
      <c r="C18" s="255" t="s">
        <v>44</v>
      </c>
      <c r="D18" s="53" t="s">
        <v>45</v>
      </c>
      <c r="E18" s="31"/>
      <c r="F18" s="31"/>
      <c r="G18" s="80"/>
      <c r="H18" s="143"/>
      <c r="I18" s="144"/>
      <c r="J18" s="76"/>
      <c r="K18" s="52"/>
      <c r="L18" s="24"/>
    </row>
    <row r="19" spans="2:12" ht="18.75">
      <c r="B19" s="51">
        <v>4.17</v>
      </c>
      <c r="C19" s="252" t="s">
        <v>46</v>
      </c>
      <c r="D19" s="45" t="s">
        <v>45</v>
      </c>
      <c r="E19" s="31"/>
      <c r="F19" s="31"/>
      <c r="G19" s="80"/>
      <c r="H19" s="143"/>
      <c r="I19" s="144"/>
      <c r="J19" s="117"/>
      <c r="K19" s="81"/>
      <c r="L19" s="27"/>
    </row>
    <row r="20" spans="2:12" ht="18.75">
      <c r="B20" s="51">
        <v>4.18</v>
      </c>
      <c r="C20" s="252" t="s">
        <v>47</v>
      </c>
      <c r="D20" s="45" t="s">
        <v>45</v>
      </c>
      <c r="E20" s="31"/>
      <c r="F20" s="31"/>
      <c r="G20" s="80"/>
      <c r="H20" s="143"/>
      <c r="I20" s="144"/>
      <c r="J20" s="117"/>
      <c r="K20" s="81"/>
      <c r="L20" s="20"/>
    </row>
    <row r="21" spans="2:12" ht="18.75">
      <c r="B21" s="51">
        <v>4.22</v>
      </c>
      <c r="C21" s="252" t="s">
        <v>48</v>
      </c>
      <c r="D21" s="45" t="s">
        <v>49</v>
      </c>
      <c r="E21" s="31"/>
      <c r="F21" s="31"/>
      <c r="G21" s="80"/>
      <c r="H21" s="143"/>
      <c r="I21" s="144"/>
      <c r="J21" s="117"/>
      <c r="K21" s="81"/>
      <c r="L21" s="20"/>
    </row>
    <row r="22" spans="2:12" ht="21" customHeight="1" thickBot="1">
      <c r="B22" s="51">
        <v>4.2699999999999996</v>
      </c>
      <c r="C22" s="252" t="s">
        <v>50</v>
      </c>
      <c r="D22" s="45" t="s">
        <v>29</v>
      </c>
      <c r="E22" s="31"/>
      <c r="F22" s="31"/>
      <c r="G22" s="80"/>
      <c r="H22" s="143"/>
      <c r="I22" s="144"/>
      <c r="J22" s="117"/>
      <c r="K22" s="81"/>
      <c r="L22" s="22"/>
    </row>
    <row r="23" spans="2:12" ht="19.5" thickBot="1">
      <c r="B23" s="60">
        <v>8</v>
      </c>
      <c r="C23" s="61" t="s">
        <v>51</v>
      </c>
      <c r="D23" s="62"/>
      <c r="E23" s="63"/>
      <c r="F23" s="64"/>
      <c r="G23" s="64"/>
      <c r="H23" s="130"/>
      <c r="I23" s="130"/>
      <c r="J23" s="134"/>
      <c r="K23" s="97"/>
      <c r="L23"/>
    </row>
    <row r="24" spans="2:12" ht="18.75">
      <c r="B24" s="44"/>
      <c r="C24" s="84" t="s">
        <v>52</v>
      </c>
      <c r="D24" s="101"/>
      <c r="E24" s="68"/>
      <c r="F24" s="69"/>
      <c r="G24" s="102"/>
      <c r="H24" s="129"/>
      <c r="I24" s="129"/>
      <c r="J24" s="107"/>
      <c r="K24" s="108"/>
      <c r="L24"/>
    </row>
    <row r="25" spans="2:12" ht="18.75">
      <c r="B25" s="53">
        <v>8.1999999999999993</v>
      </c>
      <c r="C25" s="252" t="s">
        <v>53</v>
      </c>
      <c r="D25" s="55" t="s">
        <v>41</v>
      </c>
      <c r="E25" s="31"/>
      <c r="F25" s="31"/>
      <c r="G25" s="80"/>
      <c r="H25" s="143"/>
      <c r="I25" s="144"/>
      <c r="J25" s="77"/>
      <c r="K25" s="50"/>
      <c r="L25"/>
    </row>
    <row r="26" spans="2:12" ht="19.5" thickBot="1">
      <c r="B26" s="60" t="s">
        <v>54</v>
      </c>
      <c r="C26" s="61" t="s">
        <v>55</v>
      </c>
      <c r="D26" s="62"/>
      <c r="E26" s="63"/>
      <c r="F26" s="64"/>
      <c r="G26" s="64"/>
      <c r="H26" s="130"/>
      <c r="I26" s="130"/>
      <c r="J26" s="134"/>
      <c r="K26" s="97"/>
      <c r="L26" s="25"/>
    </row>
    <row r="27" spans="2:12" ht="18.75">
      <c r="B27" s="65" t="s">
        <v>56</v>
      </c>
      <c r="C27" s="85" t="s">
        <v>57</v>
      </c>
      <c r="D27" s="88"/>
      <c r="E27" s="66"/>
      <c r="F27" s="67"/>
      <c r="G27" s="96"/>
      <c r="H27" s="131"/>
      <c r="I27" s="131"/>
      <c r="J27" s="105"/>
      <c r="K27" s="106"/>
      <c r="L27" s="25"/>
    </row>
    <row r="28" spans="2:12" ht="18.75">
      <c r="B28" s="44" t="s">
        <v>58</v>
      </c>
      <c r="C28" s="86" t="s">
        <v>59</v>
      </c>
      <c r="D28" s="89"/>
      <c r="E28" s="68"/>
      <c r="F28" s="69"/>
      <c r="G28" s="102"/>
      <c r="H28" s="129"/>
      <c r="I28" s="129"/>
      <c r="J28" s="222"/>
      <c r="K28" s="223"/>
      <c r="L28" s="25"/>
    </row>
    <row r="29" spans="2:12" ht="18.75">
      <c r="B29" s="54" t="s">
        <v>60</v>
      </c>
      <c r="C29" s="254" t="s">
        <v>61</v>
      </c>
      <c r="D29" s="256" t="s">
        <v>45</v>
      </c>
      <c r="E29" s="31"/>
      <c r="F29" s="31"/>
      <c r="G29" s="80"/>
      <c r="H29" s="143"/>
      <c r="I29" s="144"/>
      <c r="J29" s="116"/>
      <c r="K29" s="81"/>
      <c r="L29"/>
    </row>
    <row r="30" spans="2:12" ht="18.75">
      <c r="B30" s="45" t="s">
        <v>62</v>
      </c>
      <c r="C30" s="257" t="s">
        <v>63</v>
      </c>
      <c r="D30" s="55" t="s">
        <v>45</v>
      </c>
      <c r="E30" s="31"/>
      <c r="F30" s="31"/>
      <c r="G30" s="80"/>
      <c r="H30" s="143"/>
      <c r="I30" s="144"/>
      <c r="J30" s="73"/>
      <c r="K30" s="48"/>
      <c r="L30"/>
    </row>
    <row r="31" spans="2:12" ht="18.75">
      <c r="B31" s="44" t="s">
        <v>64</v>
      </c>
      <c r="C31" s="225" t="s">
        <v>65</v>
      </c>
      <c r="D31" s="90"/>
      <c r="E31" s="226"/>
      <c r="F31" s="222"/>
      <c r="G31" s="227"/>
      <c r="H31" s="228"/>
      <c r="I31" s="228"/>
      <c r="J31" s="222"/>
      <c r="K31" s="223"/>
      <c r="L31"/>
    </row>
    <row r="32" spans="2:12" ht="18.75">
      <c r="B32" s="54" t="s">
        <v>66</v>
      </c>
      <c r="C32" s="254" t="s">
        <v>67</v>
      </c>
      <c r="D32" s="55" t="s">
        <v>45</v>
      </c>
      <c r="E32" s="31"/>
      <c r="F32" s="31"/>
      <c r="G32" s="80"/>
      <c r="H32" s="143"/>
      <c r="I32" s="144"/>
      <c r="J32" s="77"/>
      <c r="K32" s="50"/>
      <c r="L32"/>
    </row>
    <row r="33" spans="2:17" ht="18.75">
      <c r="B33" s="44" t="s">
        <v>68</v>
      </c>
      <c r="C33" s="229" t="s">
        <v>69</v>
      </c>
      <c r="D33" s="91"/>
      <c r="E33" s="226"/>
      <c r="F33" s="222"/>
      <c r="G33" s="227"/>
      <c r="H33" s="228"/>
      <c r="I33" s="228"/>
      <c r="J33" s="222"/>
      <c r="K33" s="223"/>
      <c r="L33" s="25"/>
    </row>
    <row r="34" spans="2:17" ht="18.75">
      <c r="B34" s="45" t="s">
        <v>70</v>
      </c>
      <c r="C34" s="258" t="s">
        <v>71</v>
      </c>
      <c r="D34" s="256" t="s">
        <v>34</v>
      </c>
      <c r="E34" s="31"/>
      <c r="F34" s="31"/>
      <c r="G34" s="80"/>
      <c r="H34" s="143"/>
      <c r="I34" s="144"/>
      <c r="J34" s="77"/>
      <c r="K34" s="50"/>
      <c r="L34" s="25"/>
    </row>
    <row r="35" spans="2:17" ht="18.75">
      <c r="B35" s="110" t="s">
        <v>72</v>
      </c>
      <c r="C35" s="85" t="s">
        <v>73</v>
      </c>
      <c r="D35" s="88"/>
      <c r="E35" s="66"/>
      <c r="F35" s="67"/>
      <c r="G35" s="96"/>
      <c r="H35" s="131"/>
      <c r="I35" s="131"/>
      <c r="J35" s="118"/>
      <c r="K35" s="224"/>
      <c r="L35"/>
    </row>
    <row r="36" spans="2:17" ht="21">
      <c r="B36" s="111" t="s">
        <v>74</v>
      </c>
      <c r="C36" s="87" t="s">
        <v>75</v>
      </c>
      <c r="D36" s="92"/>
      <c r="E36" s="33"/>
      <c r="F36" s="112"/>
      <c r="G36" s="102"/>
      <c r="H36" s="132"/>
      <c r="I36" s="132"/>
      <c r="J36" s="230"/>
      <c r="K36" s="231"/>
      <c r="L36"/>
    </row>
    <row r="37" spans="2:17" ht="18.75">
      <c r="B37" s="56" t="s">
        <v>76</v>
      </c>
      <c r="C37" s="259" t="s">
        <v>77</v>
      </c>
      <c r="D37" s="55" t="s">
        <v>45</v>
      </c>
      <c r="E37" s="31"/>
      <c r="F37" s="31"/>
      <c r="G37" s="80"/>
      <c r="H37" s="143"/>
      <c r="I37" s="144"/>
      <c r="J37" s="77"/>
      <c r="K37" s="50"/>
      <c r="L37"/>
    </row>
    <row r="38" spans="2:17" ht="18.75">
      <c r="B38" s="56" t="s">
        <v>78</v>
      </c>
      <c r="C38" s="260" t="s">
        <v>79</v>
      </c>
      <c r="D38" s="55" t="s">
        <v>34</v>
      </c>
      <c r="E38" s="31"/>
      <c r="F38" s="31"/>
      <c r="G38" s="80"/>
      <c r="H38" s="143"/>
      <c r="I38" s="144"/>
      <c r="J38" s="77"/>
      <c r="K38" s="50"/>
      <c r="L38"/>
    </row>
    <row r="39" spans="2:17" ht="18.75">
      <c r="B39" s="110" t="s">
        <v>80</v>
      </c>
      <c r="C39" s="85" t="s">
        <v>81</v>
      </c>
      <c r="D39" s="88"/>
      <c r="E39" s="66"/>
      <c r="F39" s="67"/>
      <c r="G39" s="96"/>
      <c r="H39" s="131"/>
      <c r="I39" s="131"/>
      <c r="J39" s="118"/>
      <c r="K39" s="224"/>
      <c r="L39" s="22"/>
      <c r="M39"/>
      <c r="Q39" s="23"/>
    </row>
    <row r="40" spans="2:17" ht="21">
      <c r="B40" s="55" t="s">
        <v>82</v>
      </c>
      <c r="C40" s="261" t="s">
        <v>83</v>
      </c>
      <c r="D40" s="55" t="s">
        <v>34</v>
      </c>
      <c r="E40" s="31"/>
      <c r="F40" s="31"/>
      <c r="G40" s="80"/>
      <c r="H40" s="143"/>
      <c r="I40" s="144"/>
      <c r="J40" s="135"/>
      <c r="K40" s="82"/>
      <c r="L40" s="23"/>
      <c r="M40"/>
      <c r="Q40" s="20"/>
    </row>
    <row r="41" spans="2:17" ht="19.5" thickBot="1">
      <c r="B41" s="60" t="s">
        <v>84</v>
      </c>
      <c r="C41" s="61" t="s">
        <v>85</v>
      </c>
      <c r="D41" s="62"/>
      <c r="E41" s="63"/>
      <c r="F41" s="64"/>
      <c r="G41" s="64"/>
      <c r="H41" s="130"/>
      <c r="I41" s="130"/>
      <c r="J41" s="134"/>
      <c r="K41" s="97"/>
      <c r="L41" s="22"/>
      <c r="M41"/>
      <c r="Q41" s="22"/>
    </row>
    <row r="42" spans="2:17" ht="19.5" thickBot="1">
      <c r="B42" s="45">
        <v>11.13</v>
      </c>
      <c r="C42" s="254" t="s">
        <v>86</v>
      </c>
      <c r="D42" s="55" t="s">
        <v>49</v>
      </c>
      <c r="E42" s="31"/>
      <c r="F42" s="31"/>
      <c r="G42" s="80"/>
      <c r="H42" s="143"/>
      <c r="I42" s="144"/>
      <c r="J42" s="77"/>
      <c r="K42" s="50"/>
      <c r="L42" s="22"/>
      <c r="M42"/>
      <c r="Q42" s="22"/>
    </row>
    <row r="43" spans="2:17" ht="19.5" thickBot="1">
      <c r="B43" s="60" t="s">
        <v>87</v>
      </c>
      <c r="C43" s="61" t="s">
        <v>88</v>
      </c>
      <c r="D43" s="62"/>
      <c r="E43" s="63"/>
      <c r="F43" s="64"/>
      <c r="G43" s="64"/>
      <c r="H43" s="130"/>
      <c r="I43" s="130"/>
      <c r="J43" s="134"/>
      <c r="K43" s="97"/>
      <c r="L43" s="22"/>
      <c r="M43"/>
    </row>
    <row r="44" spans="2:17" ht="19.5" thickBot="1">
      <c r="B44" s="47">
        <v>15.5</v>
      </c>
      <c r="C44" s="262" t="s">
        <v>89</v>
      </c>
      <c r="D44" s="47" t="s">
        <v>49</v>
      </c>
      <c r="E44" s="31"/>
      <c r="F44" s="31"/>
      <c r="G44" s="80"/>
      <c r="H44" s="143"/>
      <c r="I44" s="144"/>
      <c r="J44" s="73"/>
      <c r="K44" s="48"/>
    </row>
    <row r="45" spans="2:17" ht="19.5" thickBot="1">
      <c r="B45" s="60" t="s">
        <v>90</v>
      </c>
      <c r="C45" s="61" t="s">
        <v>91</v>
      </c>
      <c r="D45" s="62"/>
      <c r="E45" s="63"/>
      <c r="F45" s="64"/>
      <c r="G45" s="64"/>
      <c r="H45" s="130"/>
      <c r="I45" s="130"/>
      <c r="J45" s="134"/>
      <c r="K45" s="97"/>
    </row>
    <row r="46" spans="2:17" ht="18.75">
      <c r="B46" s="110" t="s">
        <v>92</v>
      </c>
      <c r="C46" s="85" t="s">
        <v>93</v>
      </c>
      <c r="D46" s="88"/>
      <c r="E46" s="66"/>
      <c r="F46" s="67"/>
      <c r="G46" s="96"/>
      <c r="H46" s="131"/>
      <c r="I46" s="131"/>
      <c r="J46" s="118"/>
      <c r="K46" s="224"/>
    </row>
    <row r="47" spans="2:17" ht="18.75">
      <c r="B47" s="44"/>
      <c r="C47" s="84" t="s">
        <v>94</v>
      </c>
      <c r="D47" s="101"/>
      <c r="E47" s="68"/>
      <c r="F47" s="69"/>
      <c r="G47" s="102"/>
      <c r="H47" s="129"/>
      <c r="I47" s="129"/>
      <c r="J47" s="222"/>
      <c r="K47" s="223"/>
    </row>
    <row r="48" spans="2:17" ht="18.75">
      <c r="B48" s="53" t="s">
        <v>95</v>
      </c>
      <c r="C48" s="263" t="s">
        <v>96</v>
      </c>
      <c r="D48" s="55" t="s">
        <v>45</v>
      </c>
      <c r="E48" s="31"/>
      <c r="F48" s="31"/>
      <c r="G48" s="80"/>
      <c r="H48" s="143"/>
      <c r="I48" s="144"/>
      <c r="J48" s="77"/>
      <c r="K48" s="50"/>
    </row>
    <row r="49" spans="2:11" ht="18.75">
      <c r="B49" s="53" t="s">
        <v>97</v>
      </c>
      <c r="C49" s="254" t="s">
        <v>98</v>
      </c>
      <c r="D49" s="55" t="s">
        <v>45</v>
      </c>
      <c r="E49" s="31"/>
      <c r="F49" s="31"/>
      <c r="G49" s="80"/>
      <c r="H49" s="143"/>
      <c r="I49" s="144"/>
      <c r="J49" s="77"/>
      <c r="K49" s="50"/>
    </row>
    <row r="50" spans="2:11" ht="18.75">
      <c r="B50" s="44"/>
      <c r="C50" s="84" t="s">
        <v>99</v>
      </c>
      <c r="D50" s="101"/>
      <c r="E50" s="68"/>
      <c r="F50" s="69"/>
      <c r="G50" s="102"/>
      <c r="H50" s="129"/>
      <c r="I50" s="129"/>
      <c r="J50" s="222"/>
      <c r="K50" s="223"/>
    </row>
    <row r="51" spans="2:11" ht="18.75">
      <c r="B51" s="53" t="s">
        <v>100</v>
      </c>
      <c r="C51" s="254" t="s">
        <v>101</v>
      </c>
      <c r="D51" s="55" t="s">
        <v>45</v>
      </c>
      <c r="E51" s="31"/>
      <c r="F51" s="31"/>
      <c r="G51" s="80"/>
      <c r="H51" s="143"/>
      <c r="I51" s="144"/>
      <c r="J51" s="77"/>
      <c r="K51" s="50"/>
    </row>
    <row r="52" spans="2:11" ht="18.75">
      <c r="B52" s="53" t="s">
        <v>102</v>
      </c>
      <c r="C52" s="258" t="s">
        <v>103</v>
      </c>
      <c r="D52" s="55" t="s">
        <v>45</v>
      </c>
      <c r="E52" s="31"/>
      <c r="F52" s="31"/>
      <c r="G52" s="80"/>
      <c r="H52" s="143"/>
      <c r="I52" s="144"/>
      <c r="J52" s="77"/>
      <c r="K52" s="50"/>
    </row>
    <row r="53" spans="2:11" ht="19.5" thickBot="1">
      <c r="B53" s="60" t="s">
        <v>104</v>
      </c>
      <c r="C53" s="61" t="s">
        <v>105</v>
      </c>
      <c r="D53" s="62"/>
      <c r="E53" s="63"/>
      <c r="F53" s="64"/>
      <c r="G53" s="64"/>
      <c r="H53" s="130"/>
      <c r="I53" s="130"/>
      <c r="J53" s="134"/>
      <c r="K53" s="97"/>
    </row>
    <row r="54" spans="2:11" ht="18.75">
      <c r="B54" s="110" t="s">
        <v>106</v>
      </c>
      <c r="C54" s="115" t="s">
        <v>107</v>
      </c>
      <c r="D54" s="88"/>
      <c r="E54" s="66"/>
      <c r="F54" s="67"/>
      <c r="G54" s="96"/>
      <c r="H54" s="131"/>
      <c r="I54" s="131"/>
      <c r="J54" s="118"/>
      <c r="K54" s="224"/>
    </row>
    <row r="55" spans="2:11" ht="18.75">
      <c r="B55" s="57" t="s">
        <v>108</v>
      </c>
      <c r="C55" s="264" t="s">
        <v>109</v>
      </c>
      <c r="D55" s="57" t="s">
        <v>49</v>
      </c>
      <c r="E55" s="31"/>
      <c r="F55" s="31"/>
      <c r="G55" s="80"/>
      <c r="H55" s="143"/>
      <c r="I55" s="144"/>
      <c r="J55" s="77"/>
      <c r="K55" s="50"/>
    </row>
    <row r="56" spans="2:11" ht="18.75">
      <c r="B56" s="57" t="s">
        <v>110</v>
      </c>
      <c r="C56" s="264" t="s">
        <v>111</v>
      </c>
      <c r="D56" s="57" t="s">
        <v>49</v>
      </c>
      <c r="E56" s="31"/>
      <c r="F56" s="31"/>
      <c r="G56" s="80"/>
      <c r="H56" s="143"/>
      <c r="I56" s="144"/>
      <c r="J56" s="77"/>
      <c r="K56" s="50"/>
    </row>
    <row r="57" spans="2:11" ht="18.75">
      <c r="B57" s="57" t="s">
        <v>112</v>
      </c>
      <c r="C57" s="264" t="s">
        <v>113</v>
      </c>
      <c r="D57" s="57" t="s">
        <v>114</v>
      </c>
      <c r="E57" s="31"/>
      <c r="F57" s="31"/>
      <c r="G57" s="80"/>
      <c r="H57" s="143"/>
      <c r="I57" s="144"/>
      <c r="J57" s="77"/>
      <c r="K57" s="50"/>
    </row>
    <row r="58" spans="2:11" ht="18.75">
      <c r="B58" s="57" t="s">
        <v>115</v>
      </c>
      <c r="C58" s="264" t="s">
        <v>116</v>
      </c>
      <c r="D58" s="57" t="s">
        <v>114</v>
      </c>
      <c r="E58" s="31"/>
      <c r="F58" s="31"/>
      <c r="G58" s="80"/>
      <c r="H58" s="143"/>
      <c r="I58" s="144"/>
      <c r="J58" s="77"/>
      <c r="K58" s="50"/>
    </row>
    <row r="59" spans="2:11" ht="18.75">
      <c r="B59" s="57" t="s">
        <v>117</v>
      </c>
      <c r="C59" s="264" t="s">
        <v>118</v>
      </c>
      <c r="D59" s="57" t="s">
        <v>114</v>
      </c>
      <c r="E59" s="31"/>
      <c r="F59" s="31"/>
      <c r="G59" s="80"/>
      <c r="H59" s="143"/>
      <c r="I59" s="144"/>
      <c r="J59" s="77"/>
      <c r="K59" s="50"/>
    </row>
    <row r="60" spans="2:11" ht="18.75">
      <c r="B60" s="57" t="s">
        <v>119</v>
      </c>
      <c r="C60" s="265" t="s">
        <v>120</v>
      </c>
      <c r="D60" s="55" t="s">
        <v>29</v>
      </c>
      <c r="E60" s="31"/>
      <c r="F60" s="31"/>
      <c r="G60" s="80"/>
      <c r="H60" s="143"/>
      <c r="I60" s="144"/>
      <c r="J60" s="77"/>
      <c r="K60" s="50"/>
    </row>
    <row r="61" spans="2:11" ht="18.75">
      <c r="B61" s="110" t="s">
        <v>121</v>
      </c>
      <c r="C61" s="115" t="s">
        <v>122</v>
      </c>
      <c r="D61" s="88"/>
      <c r="E61" s="66"/>
      <c r="F61" s="67"/>
      <c r="G61" s="96"/>
      <c r="H61" s="131"/>
      <c r="I61" s="131"/>
      <c r="J61" s="118"/>
      <c r="K61" s="224"/>
    </row>
    <row r="62" spans="2:11" ht="18.75">
      <c r="B62" s="58" t="s">
        <v>123</v>
      </c>
      <c r="C62" s="264" t="s">
        <v>124</v>
      </c>
      <c r="D62" s="57" t="s">
        <v>29</v>
      </c>
      <c r="E62" s="31"/>
      <c r="F62" s="31"/>
      <c r="G62" s="80"/>
      <c r="H62" s="143"/>
      <c r="I62" s="144"/>
      <c r="J62" s="77"/>
      <c r="K62" s="50"/>
    </row>
    <row r="63" spans="2:11" ht="18.75">
      <c r="B63" s="110" t="s">
        <v>125</v>
      </c>
      <c r="C63" s="115" t="s">
        <v>126</v>
      </c>
      <c r="D63" s="88"/>
      <c r="E63" s="66"/>
      <c r="F63" s="67"/>
      <c r="G63" s="96"/>
      <c r="H63" s="131"/>
      <c r="I63" s="131"/>
      <c r="J63" s="118"/>
      <c r="K63" s="224"/>
    </row>
    <row r="64" spans="2:11" ht="18.75">
      <c r="B64" s="266" t="s">
        <v>127</v>
      </c>
      <c r="C64" s="265" t="s">
        <v>128</v>
      </c>
      <c r="D64" s="266" t="s">
        <v>49</v>
      </c>
      <c r="E64" s="31"/>
      <c r="F64" s="31"/>
      <c r="G64" s="80"/>
      <c r="H64" s="143"/>
      <c r="I64" s="144"/>
      <c r="J64" s="77"/>
      <c r="K64" s="50"/>
    </row>
    <row r="65" spans="2:11" ht="18.75">
      <c r="B65" s="266" t="s">
        <v>129</v>
      </c>
      <c r="C65" s="265" t="s">
        <v>130</v>
      </c>
      <c r="D65" s="266" t="s">
        <v>49</v>
      </c>
      <c r="E65" s="31"/>
      <c r="F65" s="31"/>
      <c r="G65" s="80"/>
      <c r="H65" s="143"/>
      <c r="I65" s="144"/>
      <c r="J65" s="77"/>
      <c r="K65" s="50"/>
    </row>
    <row r="66" spans="2:11" ht="18.75">
      <c r="B66" s="266" t="s">
        <v>131</v>
      </c>
      <c r="C66" s="265" t="s">
        <v>132</v>
      </c>
      <c r="D66" s="266" t="s">
        <v>49</v>
      </c>
      <c r="E66" s="31"/>
      <c r="F66" s="31"/>
      <c r="G66" s="80"/>
      <c r="H66" s="143"/>
      <c r="I66" s="144"/>
      <c r="J66" s="77"/>
      <c r="K66" s="50"/>
    </row>
    <row r="67" spans="2:11" ht="18.75">
      <c r="B67" s="266" t="s">
        <v>133</v>
      </c>
      <c r="C67" s="265" t="s">
        <v>134</v>
      </c>
      <c r="D67" s="266" t="s">
        <v>49</v>
      </c>
      <c r="E67" s="31"/>
      <c r="F67" s="31"/>
      <c r="G67" s="80"/>
      <c r="H67" s="143"/>
      <c r="I67" s="144"/>
      <c r="J67" s="77"/>
      <c r="K67" s="50"/>
    </row>
    <row r="68" spans="2:11" ht="18.75">
      <c r="B68" s="266" t="s">
        <v>135</v>
      </c>
      <c r="C68" s="265" t="s">
        <v>136</v>
      </c>
      <c r="D68" s="266" t="s">
        <v>49</v>
      </c>
      <c r="E68" s="31"/>
      <c r="F68" s="31"/>
      <c r="G68" s="80"/>
      <c r="H68" s="143"/>
      <c r="I68" s="144"/>
      <c r="J68" s="77"/>
      <c r="K68" s="50"/>
    </row>
    <row r="69" spans="2:11" ht="18.75">
      <c r="B69" s="266" t="s">
        <v>137</v>
      </c>
      <c r="C69" s="265" t="s">
        <v>138</v>
      </c>
      <c r="D69" s="266" t="s">
        <v>49</v>
      </c>
      <c r="E69" s="31"/>
      <c r="F69" s="31"/>
      <c r="G69" s="80"/>
      <c r="H69" s="143"/>
      <c r="I69" s="144"/>
      <c r="J69" s="77"/>
      <c r="K69" s="50"/>
    </row>
    <row r="70" spans="2:11" ht="18.75">
      <c r="B70" s="266" t="s">
        <v>139</v>
      </c>
      <c r="C70" s="265" t="s">
        <v>140</v>
      </c>
      <c r="D70" s="266" t="s">
        <v>49</v>
      </c>
      <c r="E70" s="31"/>
      <c r="F70" s="31"/>
      <c r="G70" s="80"/>
      <c r="H70" s="143"/>
      <c r="I70" s="144"/>
      <c r="J70" s="77"/>
      <c r="K70" s="50"/>
    </row>
    <row r="71" spans="2:11" ht="19.5" thickBot="1">
      <c r="B71" s="60" t="s">
        <v>141</v>
      </c>
      <c r="C71" s="61" t="s">
        <v>142</v>
      </c>
      <c r="D71" s="62"/>
      <c r="E71" s="63"/>
      <c r="F71" s="64"/>
      <c r="G71" s="64"/>
      <c r="H71" s="130"/>
      <c r="I71" s="130"/>
      <c r="J71" s="134"/>
      <c r="K71" s="97"/>
    </row>
    <row r="72" spans="2:11" ht="18.75">
      <c r="B72" s="53">
        <v>21.12</v>
      </c>
      <c r="C72" s="258" t="s">
        <v>143</v>
      </c>
      <c r="D72" s="267" t="s">
        <v>29</v>
      </c>
      <c r="E72" s="31"/>
      <c r="F72" s="31"/>
      <c r="G72" s="80"/>
      <c r="H72" s="143"/>
      <c r="I72" s="144"/>
      <c r="J72" s="77"/>
      <c r="K72" s="50"/>
    </row>
    <row r="73" spans="2:11" ht="18.75">
      <c r="B73" s="53">
        <v>21.16</v>
      </c>
      <c r="C73" s="255" t="s">
        <v>144</v>
      </c>
      <c r="D73" s="268" t="s">
        <v>29</v>
      </c>
      <c r="E73" s="31"/>
      <c r="F73" s="31"/>
      <c r="G73" s="80"/>
      <c r="H73" s="143"/>
      <c r="I73" s="144"/>
      <c r="J73" s="77"/>
      <c r="K73" s="50"/>
    </row>
    <row r="74" spans="2:11" ht="18.75">
      <c r="B74" s="53">
        <v>21.19</v>
      </c>
      <c r="C74" s="255" t="s">
        <v>145</v>
      </c>
      <c r="D74" s="53" t="s">
        <v>49</v>
      </c>
      <c r="E74" s="31"/>
      <c r="F74" s="31"/>
      <c r="G74" s="80"/>
      <c r="H74" s="143"/>
      <c r="I74" s="144"/>
      <c r="J74" s="77"/>
      <c r="K74" s="50"/>
    </row>
    <row r="75" spans="2:11" ht="18.75">
      <c r="B75" s="59">
        <v>21.2</v>
      </c>
      <c r="C75" s="255" t="s">
        <v>146</v>
      </c>
      <c r="D75" s="53" t="s">
        <v>49</v>
      </c>
      <c r="E75" s="31"/>
      <c r="F75" s="31"/>
      <c r="G75" s="80"/>
      <c r="H75" s="143"/>
      <c r="I75" s="144"/>
      <c r="J75" s="77"/>
      <c r="K75" s="50"/>
    </row>
    <row r="76" spans="2:11" ht="19.5" thickBot="1">
      <c r="B76" s="60" t="s">
        <v>147</v>
      </c>
      <c r="C76" s="61" t="s">
        <v>69</v>
      </c>
      <c r="D76" s="62"/>
      <c r="E76" s="63"/>
      <c r="F76" s="64"/>
      <c r="G76" s="64"/>
      <c r="H76" s="130"/>
      <c r="I76" s="130"/>
      <c r="J76" s="134"/>
      <c r="K76" s="97"/>
    </row>
    <row r="77" spans="2:11" ht="18.75">
      <c r="B77" s="120">
        <v>26.1</v>
      </c>
      <c r="C77" s="252" t="s">
        <v>148</v>
      </c>
      <c r="D77" s="45" t="s">
        <v>29</v>
      </c>
      <c r="E77" s="31"/>
      <c r="F77" s="31"/>
      <c r="G77" s="80"/>
      <c r="H77" s="143"/>
      <c r="I77" s="144"/>
      <c r="J77" s="136"/>
      <c r="K77" s="83"/>
    </row>
    <row r="78" spans="2:11" ht="18.75">
      <c r="B78" s="53">
        <v>26.3</v>
      </c>
      <c r="C78" s="252" t="s">
        <v>149</v>
      </c>
      <c r="D78" s="45" t="s">
        <v>29</v>
      </c>
      <c r="E78" s="269"/>
      <c r="F78" s="31"/>
      <c r="G78" s="80"/>
      <c r="H78" s="143"/>
      <c r="I78" s="144"/>
      <c r="J78" s="116"/>
      <c r="K78" s="81"/>
    </row>
    <row r="79" spans="2:11" ht="19.5" thickBot="1">
      <c r="B79" s="53">
        <v>26.5</v>
      </c>
      <c r="C79" s="252" t="s">
        <v>150</v>
      </c>
      <c r="D79" s="45" t="s">
        <v>29</v>
      </c>
      <c r="E79" s="269"/>
      <c r="F79" s="31"/>
      <c r="G79" s="80"/>
      <c r="H79" s="143"/>
      <c r="I79" s="297"/>
      <c r="J79" s="298"/>
      <c r="K79" s="81"/>
    </row>
    <row r="80" spans="2:11" ht="19.5" thickBot="1">
      <c r="B80" s="34"/>
      <c r="C80" s="32"/>
      <c r="D80" s="35"/>
      <c r="E80" s="36"/>
      <c r="F80" s="19"/>
      <c r="G80" s="19"/>
      <c r="H80" s="18"/>
      <c r="I80" s="299" t="s">
        <v>151</v>
      </c>
      <c r="J80" s="300"/>
      <c r="K80" s="122"/>
    </row>
    <row r="81" spans="2:11" ht="18.75">
      <c r="B81" s="15"/>
      <c r="C81" s="16"/>
      <c r="D81" s="15"/>
      <c r="E81" s="17"/>
      <c r="F81" s="19"/>
      <c r="G81" s="18"/>
      <c r="I81" s="125"/>
    </row>
    <row r="82" spans="2:11" ht="15">
      <c r="B82" s="250"/>
      <c r="C82" s="251"/>
      <c r="D82" s="206"/>
      <c r="E82" s="4"/>
      <c r="F82" s="11"/>
      <c r="G82" s="12"/>
      <c r="I82" s="24"/>
    </row>
    <row r="83" spans="2:11" ht="15">
      <c r="B83" s="250"/>
      <c r="C83" s="251"/>
      <c r="D83" s="206"/>
      <c r="E83" s="7"/>
      <c r="H83" s="9"/>
      <c r="I83" s="22"/>
      <c r="J83" s="9"/>
      <c r="K83" s="9"/>
    </row>
    <row r="84" spans="2:11" ht="15">
      <c r="B84" s="250"/>
      <c r="C84" s="251"/>
      <c r="D84" s="206"/>
      <c r="E84" s="7"/>
      <c r="G84" s="8"/>
      <c r="I84" s="20"/>
    </row>
    <row r="85" spans="2:11" ht="15">
      <c r="B85" s="203"/>
      <c r="C85" s="210"/>
      <c r="D85" s="205"/>
      <c r="E85" s="6" t="s">
        <v>152</v>
      </c>
      <c r="G85" s="8"/>
      <c r="I85" s="22"/>
    </row>
    <row r="86" spans="2:11" ht="15">
      <c r="B86" s="203"/>
      <c r="C86" s="210"/>
      <c r="D86" s="205"/>
      <c r="E86" s="211"/>
      <c r="G86" s="8"/>
      <c r="I86" s="20"/>
    </row>
    <row r="87" spans="2:11" ht="15">
      <c r="B87" s="3"/>
      <c r="C87" s="207"/>
      <c r="D87" s="208"/>
      <c r="E87" s="211"/>
      <c r="G87" s="8"/>
      <c r="I87" s="22"/>
    </row>
    <row r="88" spans="2:11" ht="14.25">
      <c r="B88" s="3"/>
      <c r="C88" s="216"/>
      <c r="D88" s="217"/>
      <c r="E88" s="212"/>
      <c r="G88" s="8"/>
      <c r="I88" s="23"/>
    </row>
    <row r="89" spans="2:11" ht="15">
      <c r="B89" s="203"/>
      <c r="C89" s="210"/>
      <c r="D89" s="205"/>
      <c r="E89" s="213"/>
      <c r="G89" s="8"/>
      <c r="I89" s="22"/>
    </row>
    <row r="90" spans="2:11" ht="15">
      <c r="B90" s="203"/>
      <c r="C90" s="210"/>
      <c r="D90" s="205"/>
      <c r="E90" s="213"/>
      <c r="G90" s="8"/>
      <c r="I90" s="22"/>
    </row>
    <row r="91" spans="2:11" ht="15">
      <c r="B91" s="203"/>
      <c r="C91" s="204"/>
      <c r="D91" s="206"/>
      <c r="E91" s="213"/>
      <c r="G91" s="8"/>
      <c r="I91" s="22"/>
    </row>
    <row r="92" spans="2:11" ht="15">
      <c r="B92" s="203"/>
      <c r="C92" s="210"/>
      <c r="D92" s="214"/>
      <c r="E92" s="215"/>
      <c r="G92" s="10"/>
      <c r="I92" s="20"/>
    </row>
    <row r="93" spans="2:11" ht="15">
      <c r="B93" s="203"/>
      <c r="C93" s="204"/>
      <c r="D93" s="209"/>
      <c r="E93" s="215"/>
      <c r="G93" s="8"/>
      <c r="I93" s="26"/>
    </row>
    <row r="94" spans="2:11">
      <c r="E94" s="215"/>
      <c r="G94" s="8"/>
      <c r="I94" s="23"/>
    </row>
    <row r="95" spans="2:11">
      <c r="I95" s="22"/>
    </row>
    <row r="96" spans="2:11">
      <c r="B96" s="121"/>
      <c r="I96" s="22"/>
    </row>
    <row r="97" spans="1:12">
      <c r="E97" s="215"/>
      <c r="G97" s="8"/>
      <c r="I97" s="20"/>
    </row>
    <row r="98" spans="1:12">
      <c r="E98" s="215"/>
      <c r="G98" s="8"/>
      <c r="I98" s="22"/>
    </row>
    <row r="99" spans="1:12">
      <c r="C99" s="145"/>
      <c r="E99" s="215"/>
      <c r="G99" s="8"/>
      <c r="I99" s="20"/>
    </row>
    <row r="100" spans="1:12">
      <c r="E100" s="215"/>
      <c r="G100" s="10"/>
      <c r="I100" s="22"/>
    </row>
    <row r="101" spans="1:12">
      <c r="C101" s="145"/>
      <c r="E101" s="7"/>
      <c r="G101" s="9"/>
      <c r="I101" s="23"/>
    </row>
    <row r="102" spans="1:12">
      <c r="I102" s="22"/>
    </row>
    <row r="103" spans="1:12">
      <c r="I103" s="22"/>
    </row>
    <row r="104" spans="1:12">
      <c r="I104" s="20"/>
    </row>
    <row r="105" spans="1:12">
      <c r="I105" s="26"/>
    </row>
    <row r="106" spans="1:12">
      <c r="I106" s="23"/>
    </row>
    <row r="107" spans="1:12" s="1" customFormat="1">
      <c r="A107" s="2"/>
      <c r="C107" s="2"/>
      <c r="E107" s="5"/>
      <c r="F107" s="2"/>
      <c r="G107" s="2"/>
      <c r="H107" s="2"/>
      <c r="I107" s="22"/>
      <c r="J107" s="2"/>
      <c r="K107" s="2"/>
      <c r="L107" s="2"/>
    </row>
    <row r="108" spans="1:12" s="1" customFormat="1">
      <c r="C108" s="2"/>
      <c r="E108" s="5"/>
      <c r="F108" s="2"/>
      <c r="G108" s="2"/>
      <c r="H108" s="2"/>
      <c r="I108" s="20"/>
      <c r="J108" s="2"/>
      <c r="K108" s="2"/>
      <c r="L108" s="2"/>
    </row>
    <row r="109" spans="1:12">
      <c r="A109" s="1"/>
      <c r="I109" s="22"/>
    </row>
    <row r="110" spans="1:12">
      <c r="I110" s="20"/>
    </row>
    <row r="111" spans="1:12">
      <c r="I111" s="22"/>
    </row>
    <row r="112" spans="1:12">
      <c r="I112" s="23"/>
    </row>
    <row r="113" spans="5:9">
      <c r="E113" s="13"/>
      <c r="I113" s="22"/>
    </row>
    <row r="114" spans="5:9">
      <c r="E114" s="14"/>
      <c r="I114" s="20"/>
    </row>
    <row r="115" spans="5:9">
      <c r="I115" s="22"/>
    </row>
    <row r="116" spans="5:9">
      <c r="I116" s="23"/>
    </row>
    <row r="117" spans="5:9">
      <c r="I117" s="22"/>
    </row>
    <row r="118" spans="5:9">
      <c r="I118" s="20"/>
    </row>
    <row r="119" spans="5:9">
      <c r="I119" s="22"/>
    </row>
    <row r="120" spans="5:9">
      <c r="I120" s="20"/>
    </row>
    <row r="121" spans="5:9">
      <c r="I121" s="26"/>
    </row>
    <row r="122" spans="5:9">
      <c r="I122" s="23"/>
    </row>
    <row r="123" spans="5:9">
      <c r="I123" s="26"/>
    </row>
    <row r="124" spans="5:9">
      <c r="I124" s="20"/>
    </row>
    <row r="125" spans="5:9">
      <c r="I125" s="22"/>
    </row>
    <row r="126" spans="5:9">
      <c r="I126" s="20"/>
    </row>
    <row r="127" spans="5:9">
      <c r="I127" s="22"/>
    </row>
    <row r="128" spans="5:9">
      <c r="I128" s="23"/>
    </row>
    <row r="129" spans="9:9">
      <c r="I129" s="26"/>
    </row>
    <row r="130" spans="9:9">
      <c r="I130" s="20"/>
    </row>
    <row r="131" spans="9:9">
      <c r="I131" s="22"/>
    </row>
    <row r="132" spans="9:9">
      <c r="I132" s="20"/>
    </row>
    <row r="133" spans="9:9">
      <c r="I133" s="22"/>
    </row>
    <row r="134" spans="9:9">
      <c r="I134" s="23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52"/>
  <sheetViews>
    <sheetView workbookViewId="0">
      <selection activeCell="D57" sqref="D57"/>
    </sheetView>
  </sheetViews>
  <sheetFormatPr baseColWidth="10" defaultColWidth="11.42578125" defaultRowHeight="18.75"/>
  <cols>
    <col min="1" max="1" width="11.42578125" style="146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4" ht="16.5" customHeight="1">
      <c r="A2" s="295" t="s">
        <v>153</v>
      </c>
      <c r="B2" s="296"/>
      <c r="C2" s="296"/>
      <c r="D2" s="296"/>
      <c r="E2" s="296"/>
      <c r="F2" s="296"/>
      <c r="G2" s="296"/>
      <c r="H2" s="296"/>
      <c r="I2" s="296"/>
      <c r="J2" s="296"/>
    </row>
    <row r="3" spans="1:14">
      <c r="B3" s="146"/>
      <c r="C3" s="146"/>
      <c r="D3" s="146"/>
      <c r="E3" s="146"/>
      <c r="F3" s="146"/>
      <c r="G3" s="146"/>
    </row>
    <row r="4" spans="1:14" ht="15">
      <c r="A4" s="171">
        <v>1</v>
      </c>
      <c r="B4" s="149" t="s">
        <v>154</v>
      </c>
    </row>
    <row r="5" spans="1:14" ht="12.75">
      <c r="A5" s="148"/>
      <c r="B5" s="149"/>
    </row>
    <row r="6" spans="1:14" ht="12.75">
      <c r="A6" s="148">
        <v>2</v>
      </c>
      <c r="B6" s="149" t="s">
        <v>155</v>
      </c>
    </row>
    <row r="7" spans="1:14" ht="12.75">
      <c r="A7" s="148"/>
      <c r="B7" s="151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</row>
    <row r="8" spans="1:14" ht="15.75" customHeight="1">
      <c r="A8" s="170">
        <v>3</v>
      </c>
      <c r="B8" s="293" t="s">
        <v>156</v>
      </c>
      <c r="C8" s="294"/>
      <c r="D8" s="294"/>
      <c r="E8" s="294"/>
      <c r="F8" s="294"/>
      <c r="G8" s="294"/>
      <c r="H8" s="294"/>
      <c r="I8" s="294"/>
      <c r="J8" s="294"/>
      <c r="K8" s="294"/>
      <c r="L8" s="150"/>
      <c r="M8" s="150"/>
      <c r="N8" s="150"/>
    </row>
    <row r="9" spans="1:14" ht="12.75" customHeight="1">
      <c r="A9" s="148"/>
      <c r="B9" s="151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</row>
    <row r="10" spans="1:14" ht="12.75">
      <c r="A10" s="170">
        <v>4</v>
      </c>
      <c r="B10" s="149" t="s">
        <v>157</v>
      </c>
    </row>
    <row r="11" spans="1:14" ht="12.75">
      <c r="A11" s="148"/>
      <c r="B11" s="149" t="s">
        <v>158</v>
      </c>
    </row>
    <row r="12" spans="1:14" ht="12.75">
      <c r="A12" s="148"/>
      <c r="B12" s="147" t="s">
        <v>159</v>
      </c>
    </row>
    <row r="13" spans="1:14" ht="13.5" thickBot="1">
      <c r="A13" s="148"/>
      <c r="B13" s="147"/>
    </row>
    <row r="14" spans="1:14" ht="13.5" thickBot="1">
      <c r="A14" s="153" t="s">
        <v>42</v>
      </c>
      <c r="B14" s="154" t="s">
        <v>43</v>
      </c>
      <c r="C14" s="155"/>
      <c r="D14" s="156"/>
      <c r="E14" s="157"/>
      <c r="F14" s="157"/>
      <c r="G14" s="158"/>
      <c r="H14" s="158"/>
      <c r="I14" s="159">
        <v>0.05</v>
      </c>
      <c r="J14" s="160">
        <v>6</v>
      </c>
    </row>
    <row r="15" spans="1:14" ht="12.75">
      <c r="A15" s="161">
        <v>4.0999999999999996</v>
      </c>
      <c r="B15" s="232" t="s">
        <v>160</v>
      </c>
      <c r="C15" s="161" t="s">
        <v>41</v>
      </c>
      <c r="D15" s="162">
        <v>1</v>
      </c>
      <c r="E15" s="163">
        <v>1</v>
      </c>
      <c r="F15" s="164">
        <f t="shared" ref="F15:F20" si="0">D15*E15</f>
        <v>1</v>
      </c>
      <c r="G15" s="233">
        <v>0.01</v>
      </c>
      <c r="H15" s="234">
        <v>0.01</v>
      </c>
      <c r="I15" s="235"/>
      <c r="J15" s="165"/>
    </row>
    <row r="16" spans="1:14" ht="12.75">
      <c r="A16" s="161">
        <v>4.2</v>
      </c>
      <c r="B16" s="232" t="s">
        <v>161</v>
      </c>
      <c r="C16" s="161" t="s">
        <v>41</v>
      </c>
      <c r="D16" s="162">
        <v>1</v>
      </c>
      <c r="E16" s="163">
        <v>1</v>
      </c>
      <c r="F16" s="164">
        <f t="shared" si="0"/>
        <v>1</v>
      </c>
      <c r="G16" s="233">
        <v>0.01</v>
      </c>
      <c r="H16" s="234">
        <v>0.01</v>
      </c>
      <c r="I16" s="235"/>
      <c r="J16" s="165"/>
    </row>
    <row r="17" spans="1:10" ht="12.75">
      <c r="A17" s="166">
        <v>4.3</v>
      </c>
      <c r="B17" s="236" t="s">
        <v>162</v>
      </c>
      <c r="C17" s="166" t="s">
        <v>41</v>
      </c>
      <c r="D17" s="167">
        <v>1</v>
      </c>
      <c r="E17" s="167">
        <v>1</v>
      </c>
      <c r="F17" s="168">
        <f t="shared" si="0"/>
        <v>1</v>
      </c>
      <c r="G17" s="237">
        <v>0.01</v>
      </c>
      <c r="H17" s="238">
        <v>0.01</v>
      </c>
      <c r="I17" s="239"/>
      <c r="J17" s="169"/>
    </row>
    <row r="18" spans="1:10" ht="12.75">
      <c r="A18" s="166">
        <v>4.4000000000000004</v>
      </c>
      <c r="B18" s="236" t="s">
        <v>163</v>
      </c>
      <c r="C18" s="166" t="s">
        <v>41</v>
      </c>
      <c r="D18" s="167">
        <v>1</v>
      </c>
      <c r="E18" s="167">
        <v>1</v>
      </c>
      <c r="F18" s="168">
        <f t="shared" si="0"/>
        <v>1</v>
      </c>
      <c r="G18" s="237">
        <v>0.01</v>
      </c>
      <c r="H18" s="238">
        <v>0.01</v>
      </c>
      <c r="I18" s="239"/>
      <c r="J18" s="169"/>
    </row>
    <row r="19" spans="1:10" ht="12.75">
      <c r="A19" s="161">
        <v>4.5</v>
      </c>
      <c r="B19" s="232" t="s">
        <v>164</v>
      </c>
      <c r="C19" s="161" t="s">
        <v>41</v>
      </c>
      <c r="D19" s="162">
        <v>1</v>
      </c>
      <c r="E19" s="163">
        <v>1</v>
      </c>
      <c r="F19" s="164">
        <f t="shared" si="0"/>
        <v>1</v>
      </c>
      <c r="G19" s="233">
        <v>0.01</v>
      </c>
      <c r="H19" s="234">
        <v>0.01</v>
      </c>
      <c r="I19" s="235"/>
      <c r="J19" s="165"/>
    </row>
    <row r="20" spans="1:10" ht="12.75">
      <c r="A20" s="161">
        <v>4.5999999999999996</v>
      </c>
      <c r="B20" s="232" t="s">
        <v>165</v>
      </c>
      <c r="C20" s="161" t="s">
        <v>41</v>
      </c>
      <c r="D20" s="162">
        <v>1</v>
      </c>
      <c r="E20" s="163">
        <v>1</v>
      </c>
      <c r="F20" s="164">
        <f t="shared" si="0"/>
        <v>1</v>
      </c>
      <c r="G20" s="233">
        <v>0.01</v>
      </c>
      <c r="H20" s="234">
        <v>0.01</v>
      </c>
      <c r="I20" s="235"/>
      <c r="J20" s="165"/>
    </row>
    <row r="21" spans="1:10" ht="12.75">
      <c r="A21" s="148"/>
      <c r="B21" s="147"/>
    </row>
    <row r="22" spans="1:10" ht="12.75">
      <c r="A22" s="170">
        <v>5</v>
      </c>
      <c r="B22" s="149" t="s">
        <v>166</v>
      </c>
    </row>
    <row r="23" spans="1:10" ht="12.75">
      <c r="A23" s="148"/>
      <c r="B23" s="147"/>
    </row>
    <row r="24" spans="1:10" ht="12.75">
      <c r="A24" s="170">
        <v>6</v>
      </c>
      <c r="B24" s="152" t="s">
        <v>167</v>
      </c>
    </row>
    <row r="25" spans="1:10" ht="12.75">
      <c r="A25" s="148"/>
      <c r="B25" s="200" t="s">
        <v>168</v>
      </c>
      <c r="C25" s="201"/>
    </row>
    <row r="26" spans="1:10" ht="12.75">
      <c r="A26" s="148"/>
      <c r="B26" s="149" t="s">
        <v>169</v>
      </c>
    </row>
    <row r="27" spans="1:10" ht="13.5" thickBot="1">
      <c r="A27" s="148"/>
      <c r="B27" s="149" t="s">
        <v>170</v>
      </c>
    </row>
    <row r="28" spans="1:10" ht="13.5" thickBot="1">
      <c r="A28" s="153" t="s">
        <v>171</v>
      </c>
      <c r="B28" s="154" t="s">
        <v>172</v>
      </c>
      <c r="C28" s="155"/>
      <c r="D28" s="156"/>
      <c r="E28" s="157"/>
      <c r="F28" s="157"/>
      <c r="G28" s="158"/>
      <c r="H28" s="158"/>
      <c r="I28" s="159">
        <v>6.4000000000000003E-3</v>
      </c>
      <c r="J28" s="160">
        <f>SUM(F29:F32)</f>
        <v>4</v>
      </c>
    </row>
    <row r="29" spans="1:10" ht="12.75">
      <c r="A29" s="161">
        <v>16.100000000000001</v>
      </c>
      <c r="B29" s="232" t="s">
        <v>173</v>
      </c>
      <c r="C29" s="161" t="s">
        <v>49</v>
      </c>
      <c r="D29" s="162">
        <v>1</v>
      </c>
      <c r="E29" s="163">
        <v>1</v>
      </c>
      <c r="F29" s="164">
        <f>D29*E29</f>
        <v>1</v>
      </c>
      <c r="G29" s="233">
        <v>0.01</v>
      </c>
      <c r="H29" s="234">
        <v>0.01</v>
      </c>
      <c r="I29" s="235"/>
      <c r="J29" s="165"/>
    </row>
    <row r="30" spans="1:10" ht="12.75">
      <c r="A30" s="161">
        <v>16.2</v>
      </c>
      <c r="B30" s="232" t="s">
        <v>174</v>
      </c>
      <c r="C30" s="161" t="s">
        <v>49</v>
      </c>
      <c r="D30" s="162">
        <v>1</v>
      </c>
      <c r="E30" s="163">
        <v>1</v>
      </c>
      <c r="F30" s="164">
        <f>D30*E30</f>
        <v>1</v>
      </c>
      <c r="G30" s="233">
        <v>0.01</v>
      </c>
      <c r="H30" s="234">
        <v>0.01</v>
      </c>
      <c r="I30" s="235"/>
      <c r="J30" s="165"/>
    </row>
    <row r="31" spans="1:10" ht="12.75">
      <c r="A31" s="174" t="s">
        <v>175</v>
      </c>
      <c r="B31" s="240" t="s">
        <v>176</v>
      </c>
      <c r="C31" s="174" t="s">
        <v>49</v>
      </c>
      <c r="D31" s="198">
        <v>1</v>
      </c>
      <c r="E31" s="198">
        <v>1</v>
      </c>
      <c r="F31" s="199">
        <f>D31*E31</f>
        <v>1</v>
      </c>
      <c r="G31" s="241">
        <v>0.01</v>
      </c>
      <c r="H31" s="242">
        <v>0.01</v>
      </c>
      <c r="I31" s="235"/>
      <c r="J31" s="173"/>
    </row>
    <row r="32" spans="1:10" ht="12.75">
      <c r="A32" s="172">
        <v>16.3</v>
      </c>
      <c r="B32" s="243" t="s">
        <v>177</v>
      </c>
      <c r="C32" s="172" t="s">
        <v>49</v>
      </c>
      <c r="D32" s="163">
        <v>1</v>
      </c>
      <c r="E32" s="163">
        <v>1</v>
      </c>
      <c r="F32" s="164">
        <f>D32*E32</f>
        <v>1</v>
      </c>
      <c r="G32" s="233">
        <v>0.01</v>
      </c>
      <c r="H32" s="234">
        <v>0.01</v>
      </c>
      <c r="I32" s="244"/>
      <c r="J32" s="244"/>
    </row>
    <row r="33" spans="1:10" ht="12.75">
      <c r="A33" s="148"/>
      <c r="B33" s="147"/>
    </row>
    <row r="34" spans="1:10" ht="12.75">
      <c r="A34" s="148"/>
      <c r="B34" s="200" t="s">
        <v>178</v>
      </c>
      <c r="C34" s="201"/>
      <c r="D34" s="201"/>
      <c r="E34" s="201"/>
      <c r="F34" s="202"/>
    </row>
    <row r="35" spans="1:10" ht="12.75">
      <c r="A35" s="148"/>
      <c r="B35" s="149" t="s">
        <v>179</v>
      </c>
    </row>
    <row r="36" spans="1:10" ht="13.5" thickBot="1">
      <c r="A36" s="148"/>
      <c r="B36" s="149" t="s">
        <v>180</v>
      </c>
    </row>
    <row r="37" spans="1:10" ht="13.5" thickBot="1">
      <c r="A37" s="179" t="s">
        <v>181</v>
      </c>
      <c r="B37" s="180" t="s">
        <v>182</v>
      </c>
      <c r="C37" s="181"/>
      <c r="D37" s="182"/>
      <c r="E37" s="183"/>
      <c r="F37" s="183"/>
      <c r="G37" s="184"/>
      <c r="H37" s="184"/>
      <c r="I37" s="185">
        <v>2.7799999999999998E-2</v>
      </c>
      <c r="J37" s="175">
        <v>14</v>
      </c>
    </row>
    <row r="38" spans="1:10" ht="12.75">
      <c r="A38" s="186">
        <v>14.1</v>
      </c>
      <c r="B38" s="187" t="s">
        <v>183</v>
      </c>
      <c r="C38" s="188" t="s">
        <v>49</v>
      </c>
      <c r="D38" s="163">
        <v>1</v>
      </c>
      <c r="E38" s="163">
        <v>1</v>
      </c>
      <c r="F38" s="164">
        <f t="shared" ref="F38:F50" si="1">D38*E38</f>
        <v>1</v>
      </c>
      <c r="G38" s="233">
        <v>0.01</v>
      </c>
      <c r="H38" s="234">
        <v>0.01</v>
      </c>
      <c r="I38" s="189"/>
      <c r="J38" s="176"/>
    </row>
    <row r="39" spans="1:10" ht="12.75">
      <c r="A39" s="172">
        <v>14.2</v>
      </c>
      <c r="B39" s="187" t="s">
        <v>184</v>
      </c>
      <c r="C39" s="190" t="s">
        <v>49</v>
      </c>
      <c r="D39" s="163">
        <v>1</v>
      </c>
      <c r="E39" s="163">
        <v>1</v>
      </c>
      <c r="F39" s="164">
        <f t="shared" si="1"/>
        <v>1</v>
      </c>
      <c r="G39" s="233">
        <v>0.01</v>
      </c>
      <c r="H39" s="234">
        <v>0.01</v>
      </c>
      <c r="I39" s="189"/>
      <c r="J39" s="176"/>
    </row>
    <row r="40" spans="1:10" ht="12.75">
      <c r="A40" s="186">
        <v>14.3</v>
      </c>
      <c r="B40" s="187" t="s">
        <v>185</v>
      </c>
      <c r="C40" s="190" t="s">
        <v>49</v>
      </c>
      <c r="D40" s="163">
        <v>1</v>
      </c>
      <c r="E40" s="163">
        <v>1</v>
      </c>
      <c r="F40" s="164">
        <f t="shared" si="1"/>
        <v>1</v>
      </c>
      <c r="G40" s="233">
        <v>0.01</v>
      </c>
      <c r="H40" s="234">
        <v>0.01</v>
      </c>
      <c r="I40" s="189"/>
      <c r="J40" s="176"/>
    </row>
    <row r="41" spans="1:10" ht="12.75">
      <c r="A41" s="172">
        <v>14.4</v>
      </c>
      <c r="B41" s="187" t="s">
        <v>186</v>
      </c>
      <c r="C41" s="190" t="s">
        <v>49</v>
      </c>
      <c r="D41" s="163">
        <v>1</v>
      </c>
      <c r="E41" s="163">
        <v>1</v>
      </c>
      <c r="F41" s="164">
        <f t="shared" si="1"/>
        <v>1</v>
      </c>
      <c r="G41" s="233">
        <v>0.01</v>
      </c>
      <c r="H41" s="234">
        <v>0.01</v>
      </c>
      <c r="I41" s="189"/>
      <c r="J41" s="176"/>
    </row>
    <row r="42" spans="1:10" ht="12.75">
      <c r="A42" s="186">
        <v>14.5</v>
      </c>
      <c r="B42" s="187" t="s">
        <v>187</v>
      </c>
      <c r="C42" s="190" t="s">
        <v>49</v>
      </c>
      <c r="D42" s="163">
        <v>1</v>
      </c>
      <c r="E42" s="163">
        <v>1</v>
      </c>
      <c r="F42" s="164">
        <f t="shared" si="1"/>
        <v>1</v>
      </c>
      <c r="G42" s="233">
        <v>0.01</v>
      </c>
      <c r="H42" s="234">
        <v>0.01</v>
      </c>
      <c r="I42" s="189"/>
      <c r="J42" s="176"/>
    </row>
    <row r="43" spans="1:10" ht="12.75">
      <c r="A43" s="172">
        <v>14.6</v>
      </c>
      <c r="B43" s="187" t="s">
        <v>188</v>
      </c>
      <c r="C43" s="190" t="s">
        <v>49</v>
      </c>
      <c r="D43" s="163">
        <v>1</v>
      </c>
      <c r="E43" s="163">
        <v>1</v>
      </c>
      <c r="F43" s="164">
        <f t="shared" si="1"/>
        <v>1</v>
      </c>
      <c r="G43" s="233">
        <v>0.01</v>
      </c>
      <c r="H43" s="234">
        <v>0.01</v>
      </c>
      <c r="I43" s="189"/>
      <c r="J43" s="176"/>
    </row>
    <row r="44" spans="1:10" ht="12.75">
      <c r="A44" s="186">
        <v>14.7</v>
      </c>
      <c r="B44" s="187" t="s">
        <v>189</v>
      </c>
      <c r="C44" s="190" t="s">
        <v>49</v>
      </c>
      <c r="D44" s="163">
        <v>1</v>
      </c>
      <c r="E44" s="163">
        <v>1</v>
      </c>
      <c r="F44" s="164">
        <f t="shared" si="1"/>
        <v>1</v>
      </c>
      <c r="G44" s="233">
        <v>0.01</v>
      </c>
      <c r="H44" s="234">
        <v>0.01</v>
      </c>
      <c r="I44" s="189"/>
      <c r="J44" s="176"/>
    </row>
    <row r="45" spans="1:10" ht="12.75">
      <c r="A45" s="172">
        <v>14.8</v>
      </c>
      <c r="B45" s="191" t="s">
        <v>190</v>
      </c>
      <c r="C45" s="192" t="s">
        <v>49</v>
      </c>
      <c r="D45" s="245">
        <v>1</v>
      </c>
      <c r="E45" s="163">
        <v>1</v>
      </c>
      <c r="F45" s="164">
        <f t="shared" si="1"/>
        <v>1</v>
      </c>
      <c r="G45" s="233">
        <v>0.01</v>
      </c>
      <c r="H45" s="234">
        <v>0.01</v>
      </c>
      <c r="I45" s="193"/>
      <c r="J45" s="177"/>
    </row>
    <row r="46" spans="1:10" ht="12.75">
      <c r="A46" s="186">
        <v>14.9</v>
      </c>
      <c r="B46" s="246" t="s">
        <v>191</v>
      </c>
      <c r="C46" s="192" t="s">
        <v>34</v>
      </c>
      <c r="D46" s="245">
        <v>1</v>
      </c>
      <c r="E46" s="163">
        <v>1</v>
      </c>
      <c r="F46" s="164">
        <f t="shared" si="1"/>
        <v>1</v>
      </c>
      <c r="G46" s="233">
        <v>0.01</v>
      </c>
      <c r="H46" s="234">
        <v>0.01</v>
      </c>
      <c r="I46" s="244"/>
      <c r="J46" s="178"/>
    </row>
    <row r="47" spans="1:10" ht="12.75">
      <c r="A47" s="188">
        <v>14.1</v>
      </c>
      <c r="B47" s="246" t="s">
        <v>192</v>
      </c>
      <c r="C47" s="190" t="s">
        <v>34</v>
      </c>
      <c r="D47" s="245">
        <v>1</v>
      </c>
      <c r="E47" s="163">
        <v>1</v>
      </c>
      <c r="F47" s="164">
        <f t="shared" si="1"/>
        <v>1</v>
      </c>
      <c r="G47" s="233">
        <v>0.01</v>
      </c>
      <c r="H47" s="234">
        <v>0.01</v>
      </c>
      <c r="I47" s="244"/>
      <c r="J47" s="178"/>
    </row>
    <row r="48" spans="1:10" ht="12.75">
      <c r="A48" s="194">
        <v>14.11</v>
      </c>
      <c r="B48" s="247" t="s">
        <v>193</v>
      </c>
      <c r="C48" s="194" t="s">
        <v>49</v>
      </c>
      <c r="D48" s="163">
        <v>1</v>
      </c>
      <c r="E48" s="163">
        <v>1</v>
      </c>
      <c r="F48" s="164">
        <f t="shared" si="1"/>
        <v>1</v>
      </c>
      <c r="G48" s="233">
        <v>0.01</v>
      </c>
      <c r="H48" s="234">
        <v>0.01</v>
      </c>
      <c r="I48" s="189"/>
      <c r="J48" s="176"/>
    </row>
    <row r="49" spans="1:10" ht="12.75">
      <c r="A49" s="194">
        <v>14.12</v>
      </c>
      <c r="B49" s="247" t="s">
        <v>194</v>
      </c>
      <c r="C49" s="194" t="s">
        <v>49</v>
      </c>
      <c r="D49" s="163">
        <v>1</v>
      </c>
      <c r="E49" s="163">
        <v>1</v>
      </c>
      <c r="F49" s="164">
        <f t="shared" si="1"/>
        <v>1</v>
      </c>
      <c r="G49" s="233">
        <v>0.01</v>
      </c>
      <c r="H49" s="234">
        <v>0.01</v>
      </c>
      <c r="I49" s="189"/>
      <c r="J49" s="176"/>
    </row>
    <row r="50" spans="1:10" ht="12.75">
      <c r="A50" s="195">
        <v>14.13</v>
      </c>
      <c r="B50" s="246" t="s">
        <v>195</v>
      </c>
      <c r="C50" s="190" t="s">
        <v>49</v>
      </c>
      <c r="D50" s="245">
        <v>1</v>
      </c>
      <c r="E50" s="163">
        <v>1</v>
      </c>
      <c r="F50" s="164">
        <f t="shared" si="1"/>
        <v>1</v>
      </c>
      <c r="G50" s="233">
        <v>0.01</v>
      </c>
      <c r="H50" s="234">
        <v>0.01</v>
      </c>
      <c r="I50" s="244"/>
      <c r="J50" s="178"/>
    </row>
    <row r="51" spans="1:10" ht="13.5" thickBot="1">
      <c r="A51" s="196">
        <v>14.15</v>
      </c>
      <c r="B51" s="248" t="s">
        <v>196</v>
      </c>
      <c r="C51" s="197" t="s">
        <v>49</v>
      </c>
      <c r="D51" s="249">
        <v>1</v>
      </c>
      <c r="E51" s="198">
        <v>1</v>
      </c>
      <c r="F51" s="199">
        <f t="shared" ref="F51" si="2">D51*E51</f>
        <v>1</v>
      </c>
      <c r="G51" s="241">
        <v>0.01</v>
      </c>
      <c r="H51" s="242">
        <v>0.01</v>
      </c>
      <c r="I51" s="244"/>
      <c r="J51" s="178"/>
    </row>
    <row r="52" spans="1:10" ht="13.5" thickBot="1">
      <c r="A52" s="179" t="s">
        <v>87</v>
      </c>
      <c r="B52" s="180" t="s">
        <v>88</v>
      </c>
      <c r="C52" s="181"/>
      <c r="D52" s="182"/>
      <c r="E52" s="183"/>
      <c r="F52" s="183"/>
      <c r="G52" s="184"/>
      <c r="H52" s="184"/>
      <c r="I52" s="185">
        <v>7.7999999999999996E-3</v>
      </c>
      <c r="J52" s="175">
        <f>SUM(F53:F57)</f>
        <v>0</v>
      </c>
    </row>
  </sheetData>
  <mergeCells count="2">
    <mergeCell ref="B8:K8"/>
    <mergeCell ref="A2:J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317D70-6530-49F5-BE8F-88375E8012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B6007D-4160-473C-B923-F4CB9616F5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cp:keywords/>
  <dc:description/>
  <cp:lastModifiedBy>Andrea Chinazzo</cp:lastModifiedBy>
  <cp:revision/>
  <dcterms:created xsi:type="dcterms:W3CDTF">2023-06-27T00:59:35Z</dcterms:created>
  <dcterms:modified xsi:type="dcterms:W3CDTF">2024-02-22T17:09:09Z</dcterms:modified>
  <cp:category/>
  <cp:contentStatus/>
</cp:coreProperties>
</file>